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28"/>
  <workbookPr hidePivotFieldList="1" defaultThemeVersion="166925"/>
  <mc:AlternateContent xmlns:mc="http://schemas.openxmlformats.org/markup-compatibility/2006">
    <mc:Choice Requires="x15">
      <x15ac:absPath xmlns:x15ac="http://schemas.microsoft.com/office/spreadsheetml/2010/11/ac" url="C:\Users\Usuario\Desktop\"/>
    </mc:Choice>
  </mc:AlternateContent>
  <xr:revisionPtr revIDLastSave="448" documentId="13_ncr:1_{39F605D1-0415-455D-B294-3BF3E61FB2D2}" xr6:coauthVersionLast="47" xr6:coauthVersionMax="47" xr10:uidLastSave="{3831151E-5F9F-4F52-AD45-F995D4B55CFA}"/>
  <bookViews>
    <workbookView xWindow="-120" yWindow="-120" windowWidth="20730" windowHeight="11160" firstSheet="4" activeTab="1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7405"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6" i="1" l="1"/>
  <c r="Q26" i="1"/>
  <c r="T25" i="1"/>
  <c r="Q25" i="1"/>
  <c r="T24" i="1"/>
  <c r="Q24" i="1"/>
  <c r="T23" i="1"/>
  <c r="Q23" i="1"/>
  <c r="T22" i="1"/>
  <c r="Q22" i="1"/>
  <c r="M22" i="1"/>
  <c r="L22" i="1"/>
  <c r="J22" i="1"/>
  <c r="I22" i="1"/>
  <c r="N22" i="1" s="1"/>
  <c r="Q15" i="1"/>
  <c r="T15" i="1"/>
  <c r="Q11" i="1"/>
  <c r="T11" i="1"/>
  <c r="Q12" i="1"/>
  <c r="T12" i="1"/>
  <c r="D6" i="1"/>
  <c r="D5" i="1"/>
  <c r="C20" i="18"/>
  <c r="B7" i="14"/>
  <c r="E5" i="14"/>
  <c r="B5" i="14"/>
  <c r="T21" i="1"/>
  <c r="Q21" i="1"/>
  <c r="T20" i="1"/>
  <c r="Q20" i="1"/>
  <c r="T19" i="1"/>
  <c r="Q19" i="1"/>
  <c r="T18" i="1"/>
  <c r="Q18" i="1"/>
  <c r="T17" i="1"/>
  <c r="Q17" i="1"/>
  <c r="M17" i="1"/>
  <c r="L17" i="1"/>
  <c r="J17" i="1"/>
  <c r="I17" i="1"/>
  <c r="N17" i="1" s="1"/>
  <c r="D4" i="1"/>
  <c r="M41" i="1"/>
  <c r="L41" i="1"/>
  <c r="M36" i="1"/>
  <c r="L36" i="1"/>
  <c r="M31" i="1"/>
  <c r="L31" i="1"/>
  <c r="M27" i="1"/>
  <c r="L27" i="1"/>
  <c r="M14" i="1"/>
  <c r="L14" i="1"/>
  <c r="M10" i="1"/>
  <c r="L10" i="1"/>
  <c r="Z26" i="1" l="1"/>
  <c r="Y26" i="1" s="1"/>
  <c r="Z25" i="1"/>
  <c r="Y25" i="1" s="1"/>
  <c r="Z24" i="1"/>
  <c r="Y24" i="1" s="1"/>
  <c r="Z23" i="1"/>
  <c r="Y23" i="1" s="1"/>
  <c r="Z22" i="1"/>
  <c r="AD22" i="1"/>
  <c r="X22" i="1"/>
  <c r="AD23" i="1"/>
  <c r="AC23" i="1" s="1"/>
  <c r="X23" i="1"/>
  <c r="AD24" i="1"/>
  <c r="AC24" i="1" s="1"/>
  <c r="X24" i="1"/>
  <c r="AD25" i="1"/>
  <c r="AC25" i="1" s="1"/>
  <c r="X25" i="1"/>
  <c r="AD26" i="1"/>
  <c r="AC26" i="1" s="1"/>
  <c r="X26" i="1"/>
  <c r="Z21" i="1"/>
  <c r="Y21" i="1" s="1"/>
  <c r="Z20" i="1"/>
  <c r="Y20" i="1" s="1"/>
  <c r="Z19" i="1"/>
  <c r="Y19" i="1" s="1"/>
  <c r="Z18" i="1"/>
  <c r="Y18" i="1" s="1"/>
  <c r="Z17" i="1"/>
  <c r="AD17" i="1"/>
  <c r="AD18" i="1"/>
  <c r="AC18" i="1" s="1"/>
  <c r="AD19" i="1"/>
  <c r="AC19" i="1" s="1"/>
  <c r="AD20" i="1"/>
  <c r="AC20" i="1" s="1"/>
  <c r="AD21" i="1"/>
  <c r="AC21" i="1" s="1"/>
  <c r="B55" i="20"/>
  <c r="B50" i="20"/>
  <c r="B45" i="20"/>
  <c r="B40" i="20"/>
  <c r="B35" i="20"/>
  <c r="B30" i="20"/>
  <c r="B25" i="20"/>
  <c r="B20" i="20"/>
  <c r="B15" i="20"/>
  <c r="B10" i="20"/>
  <c r="B45" i="19"/>
  <c r="B40" i="19"/>
  <c r="B35" i="19"/>
  <c r="B30" i="19"/>
  <c r="B25" i="19"/>
  <c r="B20" i="19"/>
  <c r="B15" i="19"/>
  <c r="B10" i="19"/>
  <c r="B45" i="17"/>
  <c r="B40" i="17"/>
  <c r="B35" i="17"/>
  <c r="B30" i="17"/>
  <c r="B25" i="17"/>
  <c r="B20" i="17"/>
  <c r="B15" i="17"/>
  <c r="B10" i="17"/>
  <c r="B45" i="18"/>
  <c r="B40" i="18"/>
  <c r="B35" i="18"/>
  <c r="B30" i="18"/>
  <c r="B25" i="18"/>
  <c r="B20" i="18"/>
  <c r="B15" i="18"/>
  <c r="B10" i="18"/>
  <c r="I45" i="18"/>
  <c r="I50" i="20"/>
  <c r="I35" i="19"/>
  <c r="I40" i="20"/>
  <c r="I2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A20" i="18"/>
  <c r="N15" i="18"/>
  <c r="G15" i="18"/>
  <c r="F15" i="18"/>
  <c r="E15" i="18"/>
  <c r="D15" i="18"/>
  <c r="C15" i="18"/>
  <c r="A15" i="18"/>
  <c r="N10" i="18"/>
  <c r="G10" i="18"/>
  <c r="F10" i="18"/>
  <c r="E10" i="18"/>
  <c r="D10" i="18"/>
  <c r="C10" i="18"/>
  <c r="A10" i="18"/>
  <c r="D6" i="18"/>
  <c r="D5" i="18"/>
  <c r="D4" i="18"/>
  <c r="AF22" i="1" l="1"/>
  <c r="AE22" i="1" s="1"/>
  <c r="AC22" i="1"/>
  <c r="AB22" i="1"/>
  <c r="AA22" i="1" s="1"/>
  <c r="AG22" i="1" s="1"/>
  <c r="Y22" i="1"/>
  <c r="AF17" i="1"/>
  <c r="AE17" i="1" s="1"/>
  <c r="AC17" i="1"/>
  <c r="AB17" i="1"/>
  <c r="AA17" i="1" s="1"/>
  <c r="AG17" i="1" s="1"/>
  <c r="Y17" i="1"/>
  <c r="I40" i="19"/>
  <c r="I15" i="19"/>
  <c r="I45" i="19"/>
  <c r="I40" i="18"/>
  <c r="I30" i="18"/>
  <c r="I30" i="19"/>
  <c r="I55" i="20"/>
  <c r="I35" i="18"/>
  <c r="I45" i="20"/>
  <c r="I30" i="20"/>
  <c r="I20" i="18"/>
  <c r="I20" i="20"/>
  <c r="I15" i="18"/>
  <c r="I27" i="1"/>
  <c r="T45" i="1"/>
  <c r="Q45" i="1"/>
  <c r="AD45" i="1" s="1"/>
  <c r="AC45" i="1" s="1"/>
  <c r="T44" i="1"/>
  <c r="Q44" i="1"/>
  <c r="T43" i="1"/>
  <c r="Q43" i="1"/>
  <c r="AD43" i="1" s="1"/>
  <c r="T42" i="1"/>
  <c r="Q42" i="1"/>
  <c r="AD42" i="1" s="1"/>
  <c r="T41" i="1"/>
  <c r="Q41" i="1"/>
  <c r="AD41" i="1" s="1"/>
  <c r="I45" i="17"/>
  <c r="J41" i="1"/>
  <c r="Z41" i="1" s="1"/>
  <c r="I41" i="1"/>
  <c r="T40" i="1"/>
  <c r="Q40" i="1"/>
  <c r="AD40" i="1" s="1"/>
  <c r="AC40" i="1" s="1"/>
  <c r="T39" i="1"/>
  <c r="Q39" i="1"/>
  <c r="AD39" i="1" s="1"/>
  <c r="T38" i="1"/>
  <c r="Q38" i="1"/>
  <c r="X38" i="1" s="1"/>
  <c r="T37" i="1"/>
  <c r="Q37" i="1"/>
  <c r="X37" i="1" s="1"/>
  <c r="T36" i="1"/>
  <c r="Q36" i="1"/>
  <c r="X36" i="1" s="1"/>
  <c r="I40" i="17"/>
  <c r="J36" i="1"/>
  <c r="Z38" i="1" s="1"/>
  <c r="Y38" i="1" s="1"/>
  <c r="I36" i="1"/>
  <c r="T35" i="1"/>
  <c r="Q35" i="1"/>
  <c r="X35" i="1" s="1"/>
  <c r="T34" i="1"/>
  <c r="Q34" i="1"/>
  <c r="T33" i="1"/>
  <c r="Q33" i="1"/>
  <c r="Z32" i="1"/>
  <c r="Y32" i="1" s="1"/>
  <c r="T32" i="1"/>
  <c r="Q32" i="1"/>
  <c r="T31" i="1"/>
  <c r="Q31" i="1"/>
  <c r="X31" i="1" s="1"/>
  <c r="AD33" i="1"/>
  <c r="I35" i="17"/>
  <c r="J31" i="1"/>
  <c r="Z33" i="1" s="1"/>
  <c r="Y33" i="1" s="1"/>
  <c r="I31" i="1"/>
  <c r="T30" i="1"/>
  <c r="Q30" i="1"/>
  <c r="T29" i="1"/>
  <c r="Q29" i="1"/>
  <c r="T28" i="1"/>
  <c r="Q28" i="1"/>
  <c r="AD28" i="1" s="1"/>
  <c r="T27" i="1"/>
  <c r="Q27" i="1"/>
  <c r="I30" i="17"/>
  <c r="J27" i="1"/>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G25" i="17"/>
  <c r="F25" i="17"/>
  <c r="E25" i="17"/>
  <c r="D25" i="17"/>
  <c r="C25" i="17"/>
  <c r="A25" i="17"/>
  <c r="N20" i="17"/>
  <c r="I20" i="17"/>
  <c r="G20" i="17"/>
  <c r="F20" i="17"/>
  <c r="E20" i="17"/>
  <c r="D20" i="17"/>
  <c r="C20" i="17"/>
  <c r="A20" i="17"/>
  <c r="N15" i="17"/>
  <c r="I15" i="17"/>
  <c r="G15" i="17"/>
  <c r="F15" i="17"/>
  <c r="E15" i="17"/>
  <c r="D15" i="17"/>
  <c r="C15" i="17"/>
  <c r="A15" i="17"/>
  <c r="D6" i="17"/>
  <c r="D5" i="17"/>
  <c r="D4" i="17"/>
  <c r="N10" i="17"/>
  <c r="G10" i="17"/>
  <c r="F10" i="17"/>
  <c r="E10" i="17"/>
  <c r="D10" i="17"/>
  <c r="C10" i="17"/>
  <c r="A10" i="17"/>
  <c r="H35" i="18" l="1"/>
  <c r="H35" i="19"/>
  <c r="H45" i="20"/>
  <c r="H30" i="17"/>
  <c r="H30" i="18"/>
  <c r="H30" i="19"/>
  <c r="H40" i="20"/>
  <c r="N36" i="1"/>
  <c r="J40" i="17" s="1"/>
  <c r="H40" i="18"/>
  <c r="H40" i="19"/>
  <c r="H50" i="20"/>
  <c r="AD36" i="1"/>
  <c r="AC36" i="1" s="1"/>
  <c r="X40" i="1"/>
  <c r="AD27" i="1"/>
  <c r="AC27" i="1" s="1"/>
  <c r="H45" i="17"/>
  <c r="H45" i="18"/>
  <c r="H45" i="19"/>
  <c r="H55" i="20"/>
  <c r="AD44" i="1"/>
  <c r="AC44" i="1" s="1"/>
  <c r="AC42" i="1"/>
  <c r="AD38" i="1"/>
  <c r="AC38" i="1" s="1"/>
  <c r="AD37" i="1"/>
  <c r="AC37" i="1" s="1"/>
  <c r="X44" i="1"/>
  <c r="X43" i="1"/>
  <c r="X42" i="1"/>
  <c r="X41" i="1"/>
  <c r="X45" i="1"/>
  <c r="X39" i="1"/>
  <c r="AD32" i="1"/>
  <c r="AC32" i="1" s="1"/>
  <c r="AD34" i="1"/>
  <c r="AC34" i="1" s="1"/>
  <c r="AD31" i="1"/>
  <c r="AD35" i="1"/>
  <c r="AC35" i="1" s="1"/>
  <c r="AD30" i="1"/>
  <c r="AC30" i="1" s="1"/>
  <c r="AD29" i="1"/>
  <c r="AC29" i="1" s="1"/>
  <c r="X34" i="1"/>
  <c r="X33" i="1"/>
  <c r="X32" i="1"/>
  <c r="X30" i="1"/>
  <c r="X29" i="1"/>
  <c r="X28" i="1"/>
  <c r="AC28" i="1"/>
  <c r="X27" i="1"/>
  <c r="Z27" i="1"/>
  <c r="Y27" i="1" s="1"/>
  <c r="N31" i="1"/>
  <c r="H35" i="17"/>
  <c r="Y41" i="1"/>
  <c r="Z45" i="1"/>
  <c r="Y45" i="1" s="1"/>
  <c r="N41" i="1"/>
  <c r="Z43" i="1"/>
  <c r="Y43" i="1" s="1"/>
  <c r="AC43" i="1"/>
  <c r="Z44" i="1"/>
  <c r="Y44" i="1" s="1"/>
  <c r="Z42" i="1"/>
  <c r="Y42" i="1" s="1"/>
  <c r="Z37" i="1"/>
  <c r="Y37" i="1" s="1"/>
  <c r="AC39" i="1"/>
  <c r="Z36" i="1"/>
  <c r="Z40" i="1"/>
  <c r="Y40" i="1" s="1"/>
  <c r="Z39" i="1"/>
  <c r="Y39" i="1" s="1"/>
  <c r="H40" i="17"/>
  <c r="AC33" i="1"/>
  <c r="Z31" i="1"/>
  <c r="Z35" i="1"/>
  <c r="Y35" i="1" s="1"/>
  <c r="Z34" i="1"/>
  <c r="Y34" i="1" s="1"/>
  <c r="N27" i="1"/>
  <c r="Z28" i="1"/>
  <c r="Y28" i="1" s="1"/>
  <c r="Z30" i="1"/>
  <c r="Y30" i="1" s="1"/>
  <c r="Z29" i="1"/>
  <c r="Y29" i="1" s="1"/>
  <c r="J40" i="19" l="1"/>
  <c r="J40" i="18"/>
  <c r="J50" i="20"/>
  <c r="J45" i="17"/>
  <c r="J45" i="18"/>
  <c r="J55" i="20"/>
  <c r="J45" i="19"/>
  <c r="J35" i="17"/>
  <c r="J35" i="19"/>
  <c r="J45" i="20"/>
  <c r="J35" i="18"/>
  <c r="J30" i="17"/>
  <c r="J40" i="20"/>
  <c r="J30" i="18"/>
  <c r="J30" i="19"/>
  <c r="AB41" i="1"/>
  <c r="AA41" i="1" s="1"/>
  <c r="AF41" i="1"/>
  <c r="AE41" i="1" s="1"/>
  <c r="AC41" i="1"/>
  <c r="AF36" i="1"/>
  <c r="AE36" i="1" s="1"/>
  <c r="Y36" i="1"/>
  <c r="AB36" i="1"/>
  <c r="AA36" i="1" s="1"/>
  <c r="AB31" i="1"/>
  <c r="AA31" i="1" s="1"/>
  <c r="Y31" i="1"/>
  <c r="AC31" i="1"/>
  <c r="AF31" i="1"/>
  <c r="AE31" i="1" s="1"/>
  <c r="AF27" i="1"/>
  <c r="AE27" i="1" s="1"/>
  <c r="AB27" i="1"/>
  <c r="AA27" i="1" s="1"/>
  <c r="K30" i="18" l="1"/>
  <c r="K30" i="19"/>
  <c r="K40" i="20"/>
  <c r="K45" i="17"/>
  <c r="K45" i="19"/>
  <c r="K55" i="20"/>
  <c r="K45" i="18"/>
  <c r="K40" i="18"/>
  <c r="K40" i="19"/>
  <c r="K50" i="20"/>
  <c r="K35" i="18"/>
  <c r="K35" i="19"/>
  <c r="K45" i="20"/>
  <c r="L45" i="17"/>
  <c r="L45" i="18"/>
  <c r="L45" i="19"/>
  <c r="L55" i="20"/>
  <c r="L40" i="17"/>
  <c r="L40" i="19"/>
  <c r="L50" i="20"/>
  <c r="L40" i="18"/>
  <c r="L35" i="17"/>
  <c r="L35" i="19"/>
  <c r="L35" i="18"/>
  <c r="L45" i="20"/>
  <c r="L30" i="17"/>
  <c r="L40" i="20"/>
  <c r="L30" i="19"/>
  <c r="L30" i="18"/>
  <c r="AG41" i="1"/>
  <c r="AG36" i="1"/>
  <c r="K40" i="17"/>
  <c r="K35" i="17"/>
  <c r="AG31" i="1"/>
  <c r="K30" i="17"/>
  <c r="AG27" i="1"/>
  <c r="M45" i="17" l="1"/>
  <c r="M45" i="19"/>
  <c r="M45" i="18"/>
  <c r="M55" i="20"/>
  <c r="M40" i="17"/>
  <c r="M40" i="19"/>
  <c r="M40" i="18"/>
  <c r="M50" i="20"/>
  <c r="M35" i="17"/>
  <c r="M35" i="18"/>
  <c r="M35" i="19"/>
  <c r="M45" i="20"/>
  <c r="M30" i="17"/>
  <c r="M40" i="20"/>
  <c r="M30" i="19"/>
  <c r="M30" i="18"/>
  <c r="H35" i="20" l="1"/>
  <c r="H25" i="18"/>
  <c r="H25" i="19"/>
  <c r="H25" i="17"/>
  <c r="I10" i="17"/>
  <c r="I10" i="18"/>
  <c r="I10" i="20"/>
  <c r="I10" i="19"/>
  <c r="I25" i="18"/>
  <c r="I25" i="19"/>
  <c r="I35" i="20"/>
  <c r="I25" i="17"/>
  <c r="H20" i="19" l="1"/>
  <c r="H30" i="20"/>
  <c r="H20" i="18"/>
  <c r="H20" i="17"/>
  <c r="J35" i="20"/>
  <c r="J25" i="18"/>
  <c r="J25" i="19"/>
  <c r="J25" i="17"/>
  <c r="K25" i="18" l="1"/>
  <c r="K25" i="19"/>
  <c r="K35" i="20"/>
  <c r="K25" i="17"/>
  <c r="J20" i="18"/>
  <c r="J20" i="19"/>
  <c r="J30" i="20"/>
  <c r="J20" i="17"/>
  <c r="L25" i="18"/>
  <c r="L25" i="19"/>
  <c r="L35" i="20"/>
  <c r="L25" i="17"/>
  <c r="K20" i="19" l="1"/>
  <c r="K30" i="20"/>
  <c r="K20" i="18"/>
  <c r="K20" i="17"/>
  <c r="L30" i="20"/>
  <c r="L20" i="17"/>
  <c r="M25" i="17"/>
  <c r="M25" i="19"/>
  <c r="M35" i="20"/>
  <c r="M25" i="18"/>
  <c r="M20" i="17" l="1"/>
  <c r="M30" i="20"/>
  <c r="X17" i="1" l="1"/>
  <c r="X18" i="1"/>
  <c r="X19" i="1"/>
  <c r="X20" i="1"/>
  <c r="X21" i="1"/>
  <c r="H25" i="20"/>
  <c r="J25" i="20" l="1"/>
  <c r="K25" i="20" l="1"/>
  <c r="L25" i="20"/>
  <c r="M25" i="20" l="1"/>
  <c r="T16" i="1"/>
  <c r="Q16" i="1"/>
  <c r="T14" i="1"/>
  <c r="Q14" i="1"/>
  <c r="J14" i="1"/>
  <c r="I14" i="1"/>
  <c r="H15" i="18" l="1"/>
  <c r="H15" i="19"/>
  <c r="H15" i="20"/>
  <c r="H15" i="17"/>
  <c r="H20" i="20"/>
  <c r="Z14" i="1"/>
  <c r="Y14" i="1" s="1"/>
  <c r="X14" i="1"/>
  <c r="X16" i="1"/>
  <c r="N14" i="1"/>
  <c r="AD14" i="1"/>
  <c r="AD16" i="1"/>
  <c r="Z16" i="1"/>
  <c r="Y16" i="1" s="1"/>
  <c r="J20" i="20" l="1"/>
  <c r="J15" i="20"/>
  <c r="J15" i="18"/>
  <c r="J15" i="19"/>
  <c r="J15" i="17"/>
  <c r="AB14" i="1"/>
  <c r="AA14" i="1" s="1"/>
  <c r="K15" i="17" l="1"/>
  <c r="K15" i="19"/>
  <c r="K15" i="20"/>
  <c r="K15" i="18"/>
  <c r="K20" i="20"/>
  <c r="AC16" i="1" l="1"/>
  <c r="Q13" i="1"/>
  <c r="T13" i="1"/>
  <c r="T10" i="1"/>
  <c r="AF14" i="1" l="1"/>
  <c r="AE14" i="1" s="1"/>
  <c r="AC14" i="1"/>
  <c r="AD13" i="1"/>
  <c r="Q10" i="1"/>
  <c r="AD10" i="1" s="1"/>
  <c r="J10" i="1"/>
  <c r="X10" i="1" s="1"/>
  <c r="AG14" i="1" l="1"/>
  <c r="L15" i="19"/>
  <c r="L15" i="20"/>
  <c r="L15" i="18"/>
  <c r="L15" i="17"/>
  <c r="L20" i="20"/>
  <c r="AC13" i="1"/>
  <c r="Z13" i="1"/>
  <c r="Z10" i="1"/>
  <c r="Y10" i="1" s="1"/>
  <c r="AC10" i="1"/>
  <c r="X13" i="1"/>
  <c r="I10" i="1"/>
  <c r="M20" i="20" l="1"/>
  <c r="N10" i="1"/>
  <c r="J10" i="18" s="1"/>
  <c r="H10" i="18"/>
  <c r="H10" i="19"/>
  <c r="H10" i="20"/>
  <c r="H10" i="17"/>
  <c r="M15" i="17"/>
  <c r="M15" i="20"/>
  <c r="M15" i="18"/>
  <c r="M15" i="19"/>
  <c r="AF10" i="1"/>
  <c r="AE10" i="1" s="1"/>
  <c r="Y13"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<sst xmlns="http://schemas.openxmlformats.org/spreadsheetml/2006/main" count="2651" uniqueCount="586">
  <si>
    <t xml:space="preserve">                                                                         Consejo Superior de la Judicatura</t>
  </si>
  <si>
    <t xml:space="preserve"> MAPA DE RIESGOS SIGCMA</t>
  </si>
  <si>
    <t>DEPENDENCIA (Unidad misional del CSJ o Unidad de la DEAJ o Seccional o CSJ en caso de despachos judiciales certificados)</t>
  </si>
  <si>
    <t>CONSEJO SECCIONAL DE LA JUDICATURA - DIRECCIÓN SECCIONAL DE ADMINISTRACIÓN JUDICIAL ANTIOQUIA</t>
  </si>
  <si>
    <t>PROCESO (indique el tipo de proceso si es Estratégico. Misional, Apoyo, Evaluación y Mejora y especifique el nombre del proceso)</t>
  </si>
  <si>
    <t>Evaluacion y Mejora</t>
  </si>
  <si>
    <t>MEJORAMIENTO CONTINUO DEL SIGCMA</t>
  </si>
  <si>
    <t>CONSEJO SUPERIOR DE LA JUDICATURA</t>
  </si>
  <si>
    <t>CONSEJO SECCIONAL DE LA JUDICATURA</t>
  </si>
  <si>
    <t>DIRECCIÓN SECCIONAL DE ADMINISTRACIÓN JUDICIAL</t>
  </si>
  <si>
    <t>CONSEJO SECCIONAL DE LA JUDICATURA - DIRECCIÓN EJECUTIVA SECCIONAL DE ADMINISTRACIÓN JUDICIAL DE ANTIOQUIA</t>
  </si>
  <si>
    <t>DESPACHO JUDICIAL CERTIFICADO</t>
  </si>
  <si>
    <t>FECHA</t>
  </si>
  <si>
    <t>Consejo Superior de la Judicatura</t>
  </si>
  <si>
    <t>Análisis de Contexto</t>
  </si>
  <si>
    <t>DEPENDENCIA:</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</si>
  <si>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</si>
  <si>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</si>
  <si>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</si>
  <si>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</si>
  <si>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</si>
  <si>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</si>
  <si>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</si>
  <si>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</si>
  <si>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</si>
  <si>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</si>
  <si>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</si>
  <si>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</si>
  <si>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Reforma de la Ley de Administración de Justicia y las dependencias de la Rama Judicial</t>
  </si>
  <si>
    <t>Diseño nuevas estrategias de trabajo, que permita optimizar los recursos con los que cuenta la entidad, para generar mejores resultados en su gestión.   Trabajo en casa para servidores judiciales</t>
  </si>
  <si>
    <t>Cambios permenentes en la legislación nacional, así como en las políticas públicas y en la regulación de situaciones por cambios de gobiernos locales y nacional.</t>
  </si>
  <si>
    <t>Participación del Consejo Seccional de la Judicatura en Comités Interinstitucionales con la Gobernación de Antioquia y Alcaldía de Medellín en donde se debaten temas de interés para la comunidad judicial</t>
  </si>
  <si>
    <t>Legislación excesiva sobre medidas del manejo de la pandemia</t>
  </si>
  <si>
    <t>Colaboración armónica entre entidades para apoyo al ejercicio jurisdiccional.  Apoyo  Administración de Justicia, para alcanzar los fines de la Rama Judicial con la colaboración generalmente oportuna de Fiscalía General de la Nación, Defensoría Pública y Procuraduría General de la Nación.</t>
  </si>
  <si>
    <t>Económicos y Financieros( disponibilidad de capital, liquidez, mercados financieros, desempleo, competencia.)</t>
  </si>
  <si>
    <t>Asignación insuficiente de recursos presupuestales para la Rama Judicial por parte del Ministerio de Hacienda y Crédito Público, situación que imposibilita adelantar programas y protectos de modernización judicial</t>
  </si>
  <si>
    <t>El presupuesto que se asigna en la vigencia fiscal obedece a lo que se requiere en el Plan Anual de Necesidades proyectado para los rubros de gastos generales y gastos de personal. Para el primer semestre hay  variación en cuanto a sus rubros presupuestales para afrontar la pandemia mundial covid, permitiéndose cambio de destinación para atender las necesidades de adquisición de elementos de protección personal.</t>
  </si>
  <si>
    <t>Recorte presupuestal o falta de presupuesto para el desarrollo de los procesos</t>
  </si>
  <si>
    <t>Apoyo y colaboración recíproca entre los Despachos Judiciales  y Dependencias Administrativas con las Universidades y Entidades de Educación Formal al permitir la pasantía de judicatura y prácticas académicas dentro de la Seccional.</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</si>
  <si>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</si>
  <si>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</si>
  <si>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</si>
  <si>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La existencia de barreras invisibles permite la conformación  de sistemas de justicia extrajudiciales y por fuera del marco de la ley, lo que genera en la población incertidumbre e inseguridad.  Se aumenta la judicialización de presuntos delincuentes que impacta directamente la actividad judicial.</t>
  </si>
  <si>
    <t>Politicas y programas locales y departamentales para la eliminación de barreras invisibles</t>
  </si>
  <si>
    <t>Tecnológicos (  desarrollo digital,avances en tecnología, acceso a sistemas de información externos, gobierno en línea.</t>
  </si>
  <si>
    <t>Recursos tecnológicos insuficientes para garantizar la seguridad de la información, abre posibilidades a hackers y a la vulnerabilidad asociada por potencial falta de ética profesional en la ciudadanía.  Ataques cibernéticos a los sistemas de información de la entidad</t>
  </si>
  <si>
    <t>Implementación de nuevos modelos de prestación de servicios, apoyado por la transformación digital, facilita la interacción con los usuarios y la oportunidad en la atención</t>
  </si>
  <si>
    <t>Dificultades de conexión para asistencia audiencias virtuales debido al desconocimiento de la comunidad sobre el manejo de estas herramientas.</t>
  </si>
  <si>
    <t>El desarrollo tecnológico de las entidades de vigilancia y control de la Rama Judicial (Contraloría General de la República, Contaduría General de la Nación, Miniesterio de Hacienda y Crédito Público, la DIAN, etc.), con la implementación de los software especiales para rendir los informes ha hecho posible que se mida la gestión de la entidad en forma oportuna y veraz, permitiendo el mejoramiento del SIGCMA.</t>
  </si>
  <si>
    <t>Legales y reglamentarios (estadnadres nacionales, internacionales, regulacion )</t>
  </si>
  <si>
    <t>Talento humano o Personal insuficiente para la defensa judicial de la Nación, presentando falencias en la atención de las demandas contra el Estado.</t>
  </si>
  <si>
    <t xml:space="preserve">Políticas de defensa de la Rama Judicial expedidas por la Dirección Ejecutiva de Administración Judicial que trazan las lineas para la defensa de la Entidad. </t>
  </si>
  <si>
    <t>Falta participación más activa del Ministerio Público en el ejercicio de sus funciones como organismos de control y garantes de derechos y del debido proceso, en aquellos asuntos donde es demandada la Rama Judicial.</t>
  </si>
  <si>
    <t>Leyes y normatividad vigente que brindan  autonomía e independencia a la Rama Judicial</t>
  </si>
  <si>
    <t>AMBIENTALES: emisiones y residuos, energía, catástrofes naturales, desarrollo sostenible.</t>
  </si>
  <si>
    <t>Cambios normativos en materia ambiental de acuerdo con las disposiciones legales nacionales y locales.</t>
  </si>
  <si>
    <t>Realización de jornadas de sensibilizaciòn para el manejo y disposición de los residuos.</t>
  </si>
  <si>
    <t>La declaratoria de Pandemia por Contagio de Covid 19 </t>
  </si>
  <si>
    <t>Con la pandemia del COVID - 19, se han fomentado nuevas estrategias para impartir justicia, que contribuyen a la disminución de los impactos ambientales asociados a la ejecucion de actividades en sitio</t>
  </si>
  <si>
    <t>Inadecuada disposición final de residuos acordes con la legislación ambiental en la materia acorde con las políticas del Gobierno Nacional y Local.</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</si>
  <si>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</si>
  <si>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</si>
  <si>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</si>
  <si>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</si>
  <si>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lineamientos e instrucciones claras y oportunas para el desarrollo del trrabajo, lo que puede generar improvisación y errores a pesar de haber actividades planeadas, surgen otrras avctividades que posteriormente se acumulan y hacen prevalecer lo urgente sobre lo importante</t>
  </si>
  <si>
    <t>La Alta Dirección y los Líderes de Procesos Estratégicos, Misionales, Apoyo y de Evaluación de la Seccional Antioquia están comprometidos con el Sistema de Gestión de Calidad y su  Plataforma SIGCMA y participación activa en el mejoramiento del SIGCMA.</t>
  </si>
  <si>
    <t>Incertidumbre e impactos negativos generados por la COVID19, a los integrantes del equipo de tabajo.</t>
  </si>
  <si>
    <t>Liderazgo y compromiso de todos los servidores judiciales que participan en la realización de los procesos</t>
  </si>
  <si>
    <t>Hace falta estudios de métodos de trabajo (de tiempos y movimientos) en los empleos de la Rama Judicial.</t>
  </si>
  <si>
    <t>Se ha fortalecido el uso de herramientas TIC, como resultado del trabajo en casa resultado de la emergencia sanitaria.</t>
  </si>
  <si>
    <t>Recursos financieros (presupuesto de funcionamiento, recursos de inversión</t>
  </si>
  <si>
    <t>La insuficiencia de recursos, tanto en el CSJA como la DSAJ, impiden que las funciones propias de la Rama Judicial, administrativa y jurisdiccionales, sean atendidas de manera eficiente.</t>
  </si>
  <si>
    <t xml:space="preserve"> La voluntad y buena disposición de los servidores hacen posible que, el ejercicio de justicia se presente con los insumos que se tienen y obviamente, el cumplimiento en cuanto al pago de los salarios.</t>
  </si>
  <si>
    <t>Insuficientes recursos asignados para la realización de los planes, programas y proyectos relacionados con Gestión Humana para el cumplimiento del Plan Sectorial</t>
  </si>
  <si>
    <t>Reglamentación establecida para el desarrollo, implementación y seguimiento del proceso de planeación institucional.</t>
  </si>
  <si>
    <t>Personal
( competencia del personal, disponibilidad, suficiencia, seguridad
y salud ocupacional.)</t>
  </si>
  <si>
    <t xml:space="preserve">Falta de fortalecimiento en algunas competencias por parte del personal de las Dependencias Administrativas  </t>
  </si>
  <si>
    <t xml:space="preserve">La observancia y aplicación de  los Acuerdos del Consejo Superior de la Judicatura, organigrama, manual de  funciones y requisitos, Circulares, Memorandos permiten un correcto funcionamiento del sistema de gestión de calidad. </t>
  </si>
  <si>
    <t>Insuficiente planta de personal para adelantar actividades relacionadas con los procesos del Mapa de Procesos.</t>
  </si>
  <si>
    <t>Se ha fortalecido el rol de servidores  judiciales en los valores del respeto, la responsabilidad y la vocación de servicio en general; generando un buen desempeño laboral y mejorando la imagen institucional de la entidad.  Alto nivel de formación y experiencia de los servidores judiciales y programación de diversas actividades para el fortalecimiento de las competencias</t>
  </si>
  <si>
    <t xml:space="preserve"> Capacidad Jurisdiccional insuficiente (la estructura y la planta de personal es insuficiente), para atender la demanda del servicio de la Rama Judicial en Antioquia.</t>
  </si>
  <si>
    <t>Trabajando bien mejoramos la imagen institucional de la entidad. Programas de Protección para los servidores judiciales en los riesgos de accidentes de trabajo, enfermedad general, invalidez, vejez y muerte. Cumplimiento de la legislación laboral Ley 100 de 1993 y Decreto 1072 en materia de seguridad social integral  a través de la Seguridad Social Integral:  EPS, Fondo de Pensiones y Cesantías, ARL, Caja de Compensación Familiar.</t>
  </si>
  <si>
    <t>Afectación del clima organizacional y convivencia laboral en algunos despachos judiciales y dependencias administrativas, afecta negativamente el desempeño.</t>
  </si>
  <si>
    <t>La ARL acompaña permanentemente a la entidad en la búsqueda de soluciones para mejorar el clima organizacional y convivencia laboral</t>
  </si>
  <si>
    <t>Proceso
(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</si>
  <si>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</si>
  <si>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guias</t>
  </si>
  <si>
    <t>No se cuenta con suficiente personal competente para cumplir cabalmente el objetivo</t>
  </si>
  <si>
    <t>Gran compromiso del personal del Consejo Seccional de la Judicatura y de la Dirección Ejecutiva Seccional, para ejecutar los procesos Misionales propios y modernizar el Sistema de Calidad SIGCMA</t>
  </si>
  <si>
    <t>La alta rotación del personal genera inestabilidad y pérdida en la gestión del conocimiento en cuanto al Sistema SIGCMA</t>
  </si>
  <si>
    <t>Mayor cumplimiento de las funciones organizacionales en el  Área Administrativa y del Grupo de Apoyo Tecnológico DESAJM, mediante la actualización e implementación de las plataformas tecnológicas y del Software de la Seccional.</t>
  </si>
  <si>
    <t>No se cuenta con una política obligatoria sobre la apropiación del conocimiento en el tema de valores, principios, misión y visión de la Rama Judicial</t>
  </si>
  <si>
    <t>En todos los procesos internos de la DESAJ y del CSJ  los servidores judiciales propenden por la Gestión de Conocimiento, por la socialización de la plataforma estratégica, de los procesos y procedimientos del SIGCMA</t>
  </si>
  <si>
    <t xml:space="preserve">Tecnológicos </t>
  </si>
  <si>
    <t>Falta mayor capacitación en los servidores para diligenciar los informes estadísticos y de gestión, con el fin de llevar un mejor seguimiento a los indicadores y tener mayor control de riesgos.</t>
  </si>
  <si>
    <t>La Rama Judicial cuenta con la EJRLB que ofrece capacitación en temas específicos en época de pandemia virtualmente al contar el CSJ con una infraestructura tecnológica que permite garantizar la capacitación de servidores judiciales y realizar prestación del servicio de justicia al usuario</t>
  </si>
  <si>
    <t>Insuficiencia  de  recursos tecnológicos (hardware y software) para los servidores judiciales en el trabajo remoto.</t>
  </si>
  <si>
    <t>Planes de mejoramiento tecnológico en la Seccional Antioquia, dentro de los que se incluye Administrar y proteger la información de Bases de Datos y Sistemas Operativos tipo Servidor de la Rama Judicial Seccional Medellín, etc, brindan mayor control y protección de la información.</t>
  </si>
  <si>
    <t>El sistema de nómina EFINÓMINA presenta deficiencias en el software</t>
  </si>
  <si>
    <t>Implementación de aplicativos sistematizados como Sicof, Kactus, Siif II nación, entre otros que permiten la recopilación de datos de manera confiable, facilitando su analisis e interpretación.</t>
  </si>
  <si>
    <t>Carencia de internet y  conectividad  y  equipos adecuados en las sedes judiciales salas de audiencias y seccional</t>
  </si>
  <si>
    <t xml:space="preserve">Los protocolos, la ruta de trabajo, los lineamientos, la asignación de recursos (de acuerdo a la complejidad de cada seccional) para el Sistema Integrado de Gestión Judicial en el marco del expediente electrónico. </t>
  </si>
  <si>
    <t xml:space="preserve">Documentación ( Actualización, coherencia, aplicabilidad) </t>
  </si>
  <si>
    <t>Dificultades en el análisis y valoración de la información contenida en las estadísticas judiciales, impide generar evidencias objetivas sobre las situaciones de congestión de los despachos judiciales, así como la toma de decisiones.</t>
  </si>
  <si>
    <t>Capacitación permanente a los servidores judiciales en el uso del aplicativo SIERJU.</t>
  </si>
  <si>
    <t xml:space="preserve">Limitación de información en la producción de los datos por no tener los procedimientos estandarizados.  </t>
  </si>
  <si>
    <t>Revisión por parte de los magistrados del Consejo Seccional de la Judicatura de Antioquia al reporte estadistico, labor que se realiza en las visitas de organización y permanentemente por el personal de la Secretaría de la Corporación.</t>
  </si>
  <si>
    <t>Infraestructura física ( suficiencia, comodidad)</t>
  </si>
  <si>
    <t>Infraestructura física insuficiente (Faltan despachos judiciales, Salas de Audiencias y recursos humanos y tecnológicos, para realizar las audiencias en las distintas especialidades, las preliminares o de Garantías y los Juicios orales, lo cual afecta la participación de las otras entidades como la Fiscalía, Procuraduría, Defensoría e ICBF.</t>
  </si>
  <si>
    <t>Las sedes judiciales "Palacio de Justicia" están organizadas de forma adecuada, son dignas de los servidores judiciales</t>
  </si>
  <si>
    <t>En la Seccional Antioquia se requieren sedes propias para adecuar  los despachos judiciales y las Dependencias Administrativas a las reales necesidades de infraestructura judicial.  Algunos mantenimientos programados no pueden realizarse por falta de materiales.  Aunque se programen mantenimiento de ascensores, eventualmente se descomponen y se sufren traumatismos para el ingreso a las sedes judiciales.  En Sedes con clima cálido son insuficientes los equipos de ventilación o aires acondicionados</t>
  </si>
  <si>
    <t>Programas de mantenimientos preventivos y correctivos, arrendamiento de sedes, traslado o cambios de sede y mantenimiento de ascensores, software y otros equipos según las solicitudes de servicio detectadas o informadas al área Administrativa, proporcionan que la infraestructura judicial se conserve y sea funcional.</t>
  </si>
  <si>
    <t>Elementos de trabajo (papel, equipos)</t>
  </si>
  <si>
    <t>Falta de equipos de computo y elementos de oficina para el trabajo en casa</t>
  </si>
  <si>
    <t xml:space="preserve">Concientización frente al consumo de elementos de papeleria y oficina </t>
  </si>
  <si>
    <t>No se cuenta con recursos para la digitalización de procesos y poder generar ahorro en espacios destinados al archivo definitivo de expedientes con costos elevados y afectación en la destinación de recursos económicos</t>
  </si>
  <si>
    <t>buen comportamiento en el ejercicio presupuestal por parte de la Dirección Seccional hace posible potenciar la adquisición de elementos y bienes que son insumos para la actividad judicial.</t>
  </si>
  <si>
    <t>Insufiente adquisición de elementos de trabajo (escáner, cámaras, micrófonos)</t>
  </si>
  <si>
    <t>El fenómeno de la pandemia a reducido algunos costos en estos procesos pero se ha aumentado por compra de elementos de bioseguridad como gel, tapabocas, señalizaciones</t>
  </si>
  <si>
    <t>Comunicación Interna ( canales utilizados y su efectividad, flujo de la información necesaria para el desarrollo de las actividades)</t>
  </si>
  <si>
    <t>Falta de disponibilidad de correos institucionales para la totalidad de servidores judiciales que participan en la realización del procesos Administrativos.</t>
  </si>
  <si>
    <t>Disponibilidad de diversos canales que posibilitan una comunicación oportuna y fluida, como correo electronico, SIGOBIUS - gestion documental</t>
  </si>
  <si>
    <t>Dificultades en el cambio de paradigmas respecto al uso de nuevas tecnologías de la información y las comunicaciones, así como nuevas metodologías de trabajo por parte de algunos servidores judiciales</t>
  </si>
  <si>
    <t>compromiso en divulgación capacitaciones y carteleras para sensibilizar la cultura del servicio y las buenas practicas</t>
  </si>
  <si>
    <t>Ambientales</t>
  </si>
  <si>
    <t>Falta de acompañamiento y asesoria para el fortalecimiento del Sistema de Gestión Ambiental, tanto para la Dirección Ejecutiva Seccional como para el Consejo Seccional de la Judicatura.</t>
  </si>
  <si>
    <t>Compromiso de la Alta Dirección, para la implementación, mantenimiento y fortalecimiento del Sistema de Gestión Ambiental y del Plan de Gestión Ambiental de la Rama Judicial.</t>
  </si>
  <si>
    <t>Falta de apropiación del Plan de Gestión Ambiental que aplica para la Rama Judicial Acuerdo PSAA14-10160</t>
  </si>
  <si>
    <t>Formación de Auditores en la Norma NTC ISO 14001:2015 y en la Norma Técnica de la Rama Judicial NTC 6256 :2018</t>
  </si>
  <si>
    <t>No se cuenta con un adecuado manejo de sustancias químicas, tal como se define en el Programa de Manejo Seguro de Sustancias Químicas.</t>
  </si>
  <si>
    <t>Disminución en el uso de papel, toners y demás elementos de oficina al implementar el uso de medios tecnológicos.</t>
  </si>
  <si>
    <t>Limitación en la separación de residuos según el nuevo código de colores durante las actividades desarrollada en casa.</t>
  </si>
  <si>
    <t>Mayor accesibilidad a las acciónes de sensibilización y capacitaciones del Sistema de Gestión Ambiental</t>
  </si>
  <si>
    <t>Falta de motivación delpersonal para diligenciar las encuestas relacionadas con temas ambientales</t>
  </si>
  <si>
    <t>Disminución significativa en el consumo de servicios públicos por efecto de la aplicación del aforo en las sedes administrativas</t>
  </si>
  <si>
    <t>Otros (Corrupción y soborno)</t>
  </si>
  <si>
    <t>Incumplimiento a las normas disciplinarias por parte de algunos servidores judiciales, incluyendo temas de corrupción y soborno.</t>
  </si>
  <si>
    <t>Acceso a bibliotecas virtuales, diplomados virtuales, recepción de normas que permiten la permanente actualización de los servidores judiciales.</t>
  </si>
  <si>
    <t xml:space="preserve">ESTRATEGIAS/ACCIONES </t>
  </si>
  <si>
    <t>ESTRATEGIAS  DOFA</t>
  </si>
  <si>
    <t>ESTRATEGIA/ACCIÓN/ PROYECTO</t>
  </si>
  <si>
    <t xml:space="preserve">GESTIONA </t>
  </si>
  <si>
    <t xml:space="preserve">DOCUMENTADA EN </t>
  </si>
  <si>
    <t>A</t>
  </si>
  <si>
    <t>O</t>
  </si>
  <si>
    <t>D</t>
  </si>
  <si>
    <t>F</t>
  </si>
  <si>
    <r>
      <rPr>
        <b/>
        <sz val="11"/>
        <color theme="1"/>
        <rFont val="Arial"/>
        <family val="2"/>
      </rPr>
      <t xml:space="preserve">Fortalecimiento de la plataforma para la gestión tecnológica nacional: </t>
    </r>
    <r>
      <rPr>
        <sz val="11"/>
        <color theme="1"/>
        <rFont val="Arial"/>
        <family val="2"/>
      </rPr>
      <t xml:space="preserve"> 1.  Modernización del parque tecnológico de infraestructura de hardware y software - PCs, escaner, impresoras, up-.
2. Reportar la información  a la que se refiere el Acuerdo PCSJA18-11160 de 2018.   3.Publicar los actos administrativos de carácter general cuya expedición esté a cargo de la Corporación y, divulgar la información de interes de los usuarios internos y externos que se produzca o reciba en la Corporación.  </t>
    </r>
  </si>
  <si>
    <t>15,16,  17</t>
  </si>
  <si>
    <t>Plan de Acción,  Pilar Estratégico 1 Modernización tecnológica y transformación digital</t>
  </si>
  <si>
    <r>
      <rPr>
        <b/>
        <sz val="11"/>
        <color theme="1"/>
        <rFont val="Arial"/>
        <family val="2"/>
      </rPr>
      <t>Mejoramiento de las Competencias de la Administración de Justicia:</t>
    </r>
    <r>
      <rPr>
        <sz val="11"/>
        <color theme="1"/>
        <rFont val="Arial"/>
        <family val="2"/>
      </rPr>
      <t xml:space="preserve">  1. Cuantificar el porcentaje de ejecución de actuaciones por apoderados judiciales  a nivel seccional.  2.  Tramitar requerimientos sobre la Vìa Administrativa, solicitudes de información y/o peticiones, recursos presentados y direccionadas al área Jurídica y oportunidad en las respuestas.   No se incluyen las demás actividades propias de la Coordinación como son trámites constitucionales, cobro irregular de títulos y acompañamiento y asesoría a todas las demás áreas de la Dirección en los trámites a cargo.  3. Recoger y revisar las necesidades reportadas por los Despachos Judiciales relacionada  con el recurso humano y la adopcion de medidas de descongestión que competen a la Corporación</t>
    </r>
  </si>
  <si>
    <t>10, 11</t>
  </si>
  <si>
    <t>7, 8</t>
  </si>
  <si>
    <t>Plan de Acción,  Pilar Estratégico 4 transformación de la arquitectura organizacional</t>
  </si>
  <si>
    <r>
      <rPr>
        <b/>
        <sz val="11"/>
        <rFont val="Arial"/>
        <family val="2"/>
      </rPr>
      <t>Servicio de implementación Sistemas de Gestión, Investigación básica, aplicada y estudios:</t>
    </r>
    <r>
      <rPr>
        <sz val="11"/>
        <rFont val="Arial"/>
        <family val="2"/>
      </rPr>
      <t xml:space="preserve">  1.  Mejorar continuamente el Sistema Integrado de Gestión de la Calidad y del Medio Ambiente SIGCMA, incluyendo actividades de reunión trimestral del Comité Seccional de Calidad, preparación, ejecución y  atención de las auditoías intenas y desarrollo de las autorías externas de calidad.  2. Atender oportunamente y de fondo las PQRS que se presentan ante la Corporación.  </t>
    </r>
  </si>
  <si>
    <t>4, 12</t>
  </si>
  <si>
    <t>12, 9</t>
  </si>
  <si>
    <t>7, 12, 13</t>
  </si>
  <si>
    <t>1, 10, 13, 11, 27</t>
  </si>
  <si>
    <t>Plan de Acción, Pilar Estratégico 6 Calidad de la Justicia</t>
  </si>
  <si>
    <r>
      <rPr>
        <b/>
        <sz val="11"/>
        <color theme="1"/>
        <rFont val="Arial"/>
        <family val="2"/>
      </rPr>
      <t>Formación y Capacitación en Competencias Judiciales y Organizacionales a los Funcionarios, Empleados, Personal Administrativo de la Rama Judicial, Jueces de Paz y Autoridades Indígenas a nivel nacional:</t>
    </r>
    <r>
      <rPr>
        <sz val="11"/>
        <color theme="1"/>
        <rFont val="Arial"/>
        <family val="2"/>
      </rPr>
      <t xml:space="preserve">  1.  A través del Plan de Formación de la EJRLB, brindar capacitación en competencias requeridas por los servidores judiciales para el desempeño de los cargos, como seminarios, congresos, foros, simposios y demás jornadas académicas ofertadas o por instituciones   externas.  2. Brindar  capacitaciones en los temas en los que se haya identificado esa necesidad, dirigidas a los clientes internos y externos de la Seccional;  Brindar Capacitación en materia de asuntos administrativos y de Estadística a las servidores judiciales de la seccional .</t>
    </r>
  </si>
  <si>
    <t>1, 12</t>
  </si>
  <si>
    <t>6, 14</t>
  </si>
  <si>
    <t>Plan de Acción,  Pilar Estratégico 3  Carrera Judicial, desarrollo del talento humano y gesitón del conocimiento</t>
  </si>
  <si>
    <r>
      <rPr>
        <b/>
        <sz val="11"/>
        <color theme="1"/>
        <rFont val="Arial"/>
        <family val="2"/>
      </rPr>
      <t xml:space="preserve">Fortalecimiento de los mecanismos para el acceso a la información de la Rama Judicial a nivel nacional: </t>
    </r>
    <r>
      <rPr>
        <sz val="11"/>
        <color theme="1"/>
        <rFont val="Arial"/>
        <family val="2"/>
      </rPr>
      <t xml:space="preserve"> 1.   Rendir cuentas anualmente de la gestión realizada por la Corporación.  2.  Tramitar las solicitudes de Vigilancias Judiciales Administrativas según lo establecido en el Acuerdo PSAA11-8716 de 2011.  3. Brindar información pertinente sobre la Cobertura del Plan de Necesidades con las Apropiaciones Vigentes y sobre ejecución presupuestal en la Seccional Medellín.  4.  Brindar información pertinente sobre el número de procesos de contratación adjudicados en la Seccional Medellín.</t>
    </r>
  </si>
  <si>
    <t>4, 13, 10</t>
  </si>
  <si>
    <t>4, 14</t>
  </si>
  <si>
    <t>23, 25, 6, 7</t>
  </si>
  <si>
    <t>Plan de Acción,  Pilar Estratégico 5 Anticorrupción y transparencia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</si>
  <si>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</si>
  <si>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</si>
  <si>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</si>
  <si>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</si>
  <si>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</si>
  <si>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</si>
  <si>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</si>
  <si>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</si>
  <si>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</si>
  <si>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</si>
  <si>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</si>
  <si>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</si>
  <si>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</si>
  <si>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</si>
  <si>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</si>
  <si>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</si>
  <si>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</si>
  <si>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</si>
  <si>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</si>
  <si>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</si>
  <si>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</si>
  <si>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</si>
  <si>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</si>
  <si>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</si>
  <si>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</si>
  <si>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</si>
  <si>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</si>
  <si>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</si>
  <si>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</si>
  <si>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</si>
  <si>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</si>
  <si>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</si>
  <si>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</si>
  <si>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</si>
  <si>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</si>
  <si>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</si>
  <si>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</si>
  <si>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</si>
  <si>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</si>
  <si>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</si>
  <si>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</si>
  <si>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</si>
  <si>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</si>
  <si>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</si>
  <si>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</si>
  <si>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</si>
  <si>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</si>
  <si>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</si>
  <si>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</si>
  <si>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</si>
  <si>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</si>
  <si>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</si>
  <si>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</si>
  <si>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</si>
  <si>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</si>
  <si>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</si>
  <si>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</si>
  <si>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</si>
  <si>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</si>
  <si>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</si>
  <si>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</si>
  <si>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</si>
  <si>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</si>
  <si>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</si>
  <si>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</si>
  <si>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</si>
  <si>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</si>
  <si>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</si>
  <si>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</si>
  <si>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</si>
  <si>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</si>
  <si>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</si>
  <si>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</si>
  <si>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</si>
  <si>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</si>
  <si>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</si>
  <si>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</si>
  <si>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</si>
  <si>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</si>
  <si>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</si>
  <si>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</si>
  <si>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</si>
  <si>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</si>
  <si>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</si>
  <si>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</si>
  <si>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</si>
  <si>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</si>
  <si>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</si>
  <si>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</si>
  <si>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</si>
  <si>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</si>
  <si>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</si>
  <si>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</si>
  <si>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</si>
  <si>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</si>
  <si>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Demora</t>
  </si>
  <si>
    <t>Incumplimiento de las metas establecidas</t>
  </si>
  <si>
    <t>1. Remisión extemporánea de informes de seguimiento por parte de los líderes del proceso.   2. Falta de inducción, entrenamiento yo capacitación del personal encargado de hacer seguimiento a los informes e ingreso de datos a la plataforma o matrices.  
3. Desconocimiento del plan de mantenimiento y mejoramiento del sistema. 
4. Rotación del personal encargado de cumplir con las tareas de seguimiento.</t>
  </si>
  <si>
    <t>Excesivas cargas de trabajo</t>
  </si>
  <si>
    <t>Tardanza o incumplimiento en la consolidación de informes de seguimiento del sistema</t>
  </si>
  <si>
    <t>Ejecución y Administración de Procesos</t>
  </si>
  <si>
    <t>Si el hecho llegara a presentarse, tendría medianas consecuencias o efectos sobre la entidad</t>
  </si>
  <si>
    <t>Mecanismos de control para la entrega de la información, implementación y utilización de archivos en línea.</t>
  </si>
  <si>
    <t>Preventivo</t>
  </si>
  <si>
    <t>Automático</t>
  </si>
  <si>
    <t>Documentado</t>
  </si>
  <si>
    <t>Continua</t>
  </si>
  <si>
    <t>Con Registro</t>
  </si>
  <si>
    <t>Evitar</t>
  </si>
  <si>
    <t>Seguimiento en sesiones del Comité de Calidad según cronograma anual.</t>
  </si>
  <si>
    <t xml:space="preserve">Software de Gestión de Calidad.  </t>
  </si>
  <si>
    <t xml:space="preserve">Comunicación con los enlaces de procesos en el nivel central. </t>
  </si>
  <si>
    <t>Manual</t>
  </si>
  <si>
    <t>Inexactitud</t>
  </si>
  <si>
    <t>1. Falta de control en la información. 
2. Falta de análisis y revisión de la información. 
3. Fuentes de información no confiables por desconocimiento del usuario o responsable del proceso.
4.Falta de cultura organizacional respecto a la adopción de herramientas gerenciales proporcionadas por la Entidad, como el SIGCMA.</t>
  </si>
  <si>
    <t>Trazabilidad inexacta en los procesos o desconocimiento de los procesos del SIGCMA</t>
  </si>
  <si>
    <t>Presentar datos o registros errados o incongruentes, respecto al sistema integrado de gestión y control</t>
  </si>
  <si>
    <t>Usuarios, productos y prácticas organizacionales</t>
  </si>
  <si>
    <t>Incumplimiento máximo del 50% de la meta planeada</t>
  </si>
  <si>
    <t>Evaluación de resultados con lideres de procesos en los diferentes Comités Institucionales.</t>
  </si>
  <si>
    <t>Analisis de informacion incluida en los archivos on-line y en la plataforma SIGCMA.</t>
  </si>
  <si>
    <t>Campañas de divulgación del Plan Sectorial de Desarrollo, carteleras y murales y digitales.</t>
  </si>
  <si>
    <t>Corrupción y Soborno</t>
  </si>
  <si>
    <t>Reputacional(Corrupción)</t>
  </si>
  <si>
    <t xml:space="preserve">1.Insuficientes programas de capacitación para la toma de conciencia debido al desconocimiento de la ley antisoborno (ISO 37001:2016), Plan Anticorrupción y de los  valores y principios propios de la entidad.
2.No cumplir con lo establecido en la Constitución, la Ley y específicamente en lo establecido en la Ley 270 de 1996 y en los Acuerdos y Políticas del Consejo Superior de la Judicatura en relación con los procesos del CSJ en lo administrativo y judicial.
3. Desconocimiento del Código de Etica y Buen Gobierno.    
4.Carencia de compromiso  y transparencia de los servidores judiciales con la entidad  
5.Deficiencia del control y seguimiento de la gestión ejercida por los servidores judiciales.
6.Obtención de beneficios propios </t>
  </si>
  <si>
    <t xml:space="preserve">Carencia de transparencia, etica y valores . </t>
  </si>
  <si>
    <t>Evitar que en los procesos administrativos y judiciales que realiza el CSJ, se incurra en faltas contenidas en la Ley 1474 de 2011, 1712 de 2014 y la Norma 37001 de 2016.  De esta manera fortalecer la transparencia en los procesos estratégicos, misionales, de apoyo y de evaluacion del CSJ.</t>
  </si>
  <si>
    <t>Fraude Interno</t>
  </si>
  <si>
    <t>Cualquier acto indebido de los servidores judiciales genera altas consecuencias para la entidad</t>
  </si>
  <si>
    <t>Divulgación de la norma ISO 37001:2016, Plan de Anticorrupción  formación en valores y principios propios de la entidad, además realizar reuniones constantes con líderes de procesos verificando el cumplimiento del Plan de Mejoramiento y mantenimiento del SIGCMA y de sus indicadores.</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</si>
  <si>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</si>
  <si>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</si>
  <si>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Fortalecer la transparencia en los procesos estrategicos, misionales, de apoyo, de evaluacion, del CSJ en lo administrativo y en lo judicial.  Realizar además revisión permanente de los procedimientos que soportan la información de los procesos de la Rama Judicial con el fin de identificar posibles riesgos.</t>
  </si>
  <si>
    <t>Detectivo</t>
  </si>
  <si>
    <t>Monitoreo y control por medio de las Auditorias Internas, Externas de Control Interno y de entes de control, además realizar seguimeinto continuo a las acciones de gestión, como oportunidad de mejora, al igual que cumplir con los ciclos anuales de auditorías, partiendo de un pensamiento basado en el Riesgo.</t>
  </si>
  <si>
    <t>Interrupción o demora en el Servicio Público de Administrar  Justicia.</t>
  </si>
  <si>
    <t>Afectación en la Prestación del Servicio de Justicia</t>
  </si>
  <si>
    <t>1. Paros que afecten la prestación del servicio.  
2. Protestas ciudadanas y disturbios o hechos violentos
3.Emergencias Ambientales</t>
  </si>
  <si>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</si>
  <si>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</si>
  <si>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</si>
  <si>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</si>
  <si>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Aceptar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</si>
  <si>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</si>
  <si>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</si>
  <si>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</si>
  <si>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</si>
  <si>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Impacto ambiental adverso</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</si>
  <si>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</si>
  <si>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</si>
  <si>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</si>
  <si>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</si>
  <si>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</si>
  <si>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Divulgación de programas, guías y procedimientos del Plan de Gestión Ambiental, además del  acompañamiento y/o seguimiento a implementación del Acuerdo PSAA14-10160</t>
  </si>
  <si>
    <t>Reducir(mitigar)</t>
  </si>
  <si>
    <t>Listas de asistencia de las actividades de formación virtual y Autodiagnóstico inicial de estado de la Gestión Ambiental en las diferentes sedes</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</si>
  <si>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</si>
  <si>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</si>
  <si>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</si>
  <si>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</si>
  <si>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</si>
  <si>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</si>
  <si>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</si>
  <si>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</si>
  <si>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</si>
  <si>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</si>
  <si>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</si>
  <si>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</si>
  <si>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</si>
  <si>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</si>
  <si>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</si>
  <si>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</si>
  <si>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</si>
  <si>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</si>
  <si>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</si>
  <si>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</si>
  <si>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</si>
  <si>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</si>
  <si>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</si>
  <si>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</si>
  <si>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</si>
  <si>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</si>
  <si>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</si>
  <si>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</si>
  <si>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</si>
  <si>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</si>
  <si>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</si>
  <si>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</si>
  <si>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</si>
  <si>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</si>
  <si>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</si>
  <si>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</si>
  <si>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</si>
  <si>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</si>
  <si>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</si>
  <si>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</si>
  <si>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</si>
  <si>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</si>
  <si>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</si>
  <si>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</si>
  <si>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</si>
  <si>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</si>
  <si>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</si>
  <si>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</si>
  <si>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</si>
  <si>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</si>
  <si>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</si>
  <si>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</si>
  <si>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</si>
  <si>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</si>
  <si>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</si>
  <si>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</si>
  <si>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</si>
  <si>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</si>
  <si>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</si>
  <si>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</si>
  <si>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</si>
  <si>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</si>
  <si>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</si>
  <si>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</si>
  <si>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</si>
  <si>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</si>
  <si>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</si>
  <si>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</si>
  <si>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</si>
  <si>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</si>
  <si>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</si>
  <si>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</si>
  <si>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</si>
  <si>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</si>
  <si>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</si>
  <si>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</si>
  <si>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</si>
  <si>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</si>
  <si>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</si>
  <si>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</si>
  <si>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</si>
  <si>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</si>
  <si>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</si>
  <si>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</si>
  <si>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</si>
  <si>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</si>
  <si>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</si>
  <si>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</si>
  <si>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</si>
  <si>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</si>
  <si>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</si>
  <si>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</si>
  <si>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</si>
  <si>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</si>
  <si>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</si>
  <si>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</si>
  <si>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</si>
  <si>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</si>
  <si>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</si>
  <si>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</si>
  <si>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</si>
  <si>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</si>
  <si>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</si>
  <si>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</si>
  <si>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</si>
  <si>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</si>
  <si>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</si>
  <si>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</si>
  <si>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</si>
  <si>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</si>
  <si>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</si>
  <si>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</si>
  <si>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</si>
  <si>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</si>
  <si>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</si>
  <si>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</si>
  <si>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</si>
  <si>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</si>
  <si>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</si>
  <si>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</si>
  <si>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</si>
  <si>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</si>
  <si>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</si>
  <si>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</si>
  <si>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</si>
  <si>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</si>
  <si>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</si>
  <si>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</si>
  <si>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</si>
  <si>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</si>
  <si>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</si>
  <si>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</si>
  <si>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</si>
  <si>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</si>
  <si>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</si>
  <si>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</si>
  <si>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</si>
  <si>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</si>
  <si>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</si>
  <si>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</si>
  <si>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</si>
  <si>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</si>
  <si>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</si>
  <si>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</si>
  <si>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</si>
  <si>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</si>
  <si>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</si>
  <si>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</si>
  <si>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</si>
  <si>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</si>
  <si>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</si>
  <si>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</si>
  <si>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</si>
  <si>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</si>
  <si>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</si>
  <si>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</si>
  <si>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</si>
  <si>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</si>
  <si>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</si>
  <si>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</si>
  <si>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</si>
  <si>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</si>
  <si>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</si>
  <si>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</si>
  <si>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</si>
  <si>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</si>
  <si>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</si>
  <si>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</si>
  <si>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</si>
  <si>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</si>
  <si>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</si>
  <si>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</si>
  <si>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</si>
  <si>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</si>
  <si>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</si>
  <si>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</si>
  <si>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</si>
  <si>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</si>
  <si>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</si>
  <si>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</si>
  <si>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</si>
  <si>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</si>
  <si>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</si>
  <si>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</si>
  <si>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</si>
  <si>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</si>
  <si>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</si>
  <si>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</si>
  <si>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</si>
  <si>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</si>
  <si>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</si>
  <si>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</si>
  <si>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</si>
  <si>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</si>
  <si>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</si>
  <si>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</si>
  <si>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</si>
  <si>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</si>
  <si>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</si>
  <si>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</si>
  <si>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</si>
  <si>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</si>
  <si>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</si>
  <si>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</si>
  <si>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</si>
  <si>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</si>
  <si>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</si>
  <si>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</si>
  <si>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</si>
  <si>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</si>
  <si>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</si>
  <si>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</si>
  <si>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</si>
  <si>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</si>
  <si>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</si>
  <si>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</si>
  <si>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</si>
  <si>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</si>
  <si>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</si>
  <si>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</si>
  <si>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</si>
  <si>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</si>
  <si>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</si>
  <si>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</si>
  <si>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</si>
  <si>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</si>
  <si>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</si>
  <si>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</si>
  <si>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</si>
  <si>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</si>
  <si>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</si>
  <si>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</si>
  <si>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</si>
  <si>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</si>
  <si>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</si>
  <si>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</si>
  <si>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</si>
  <si>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</si>
  <si>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</si>
  <si>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</si>
  <si>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trimestral a las actividades del Plan de Acción de la Seccional
- Realizar Comités Seccionales SIGCMA
-Levantamiento de Acciones de Mejora producto de los ejercicios de Revisión de la Gestión
-Campaña publicitaria de la Plataforma Estratégica de la Rama Judicial</t>
  </si>
  <si>
    <t> </t>
  </si>
  <si>
    <t>x</t>
  </si>
  <si>
    <t>Se ha dado cumplimiento a las actividades propuestas  para el tramiento del riesgo encontrando que se esta realizando buena gestión del mismo</t>
  </si>
  <si>
    <t>Capacitación en Herramientas de Alto Nivel (ISO)
Seguimiento trimestral a las actividades del Plan de Acción de la Seccional
- Realizar Comités Seccionales SIGCMA
-Levantamiento de Acciones de Mejora producto de los ejercicios de Revisión de la Gestión
-Campaña publicitaria de la Plataforma Estratégica de la Rama Judicia</t>
  </si>
  <si>
    <t>Se ha dado cumplimiento a las actividades propuestas  para el tramiento del riesgo encontrando que se esta realizando buena gestión del mismo.  Este riesgo se mantiene</t>
  </si>
  <si>
    <t>leve</t>
  </si>
  <si>
    <t>bajo</t>
  </si>
  <si>
    <t>Proyectar y Realizar campañas para dar a conocer la Ley Anticorrupción, Ley de Transparencia, El código de Etica y el Acuerdo sobre Trato digno al Usuario</t>
  </si>
  <si>
    <t>X</t>
  </si>
  <si>
    <t>En la página Web de la Rama Judicial se encuentra publicada la normatividad. Se continúa con el diseño y aprobación de las piezas publicitarias para su divulgación.  Se dicta Capacitación de Inducción</t>
  </si>
  <si>
    <t>Capacitaciones del manejo de herramientas tecnológicas utilizadas o implementadas en la Rama Judicial</t>
  </si>
  <si>
    <t>Se llevaron a cabo  dos capacitaciones en manejo del correo institucional y el One Drive en esta Seccional.  A nivel nacional se ha impartido sesiones de Capacitación masiva relacionado con el manejo de las herramientas TIC adoptadas por la Rama Judicial para abordar la virtualidad laboral</t>
  </si>
  <si>
    <t>Reuniones de Comité Ambiental
Campañas de senalización (bioseguridad) en cumplimiento de la Resolución 777 de 2021</t>
  </si>
  <si>
    <t>Durante la vigencia de 2021 se ha cumplido con el cronograma de reuniones programadas y la publicación de piezas publicitarias y señalización de las Sedes con el propósito de cumplir con el protocolo de bioseguridad programadas</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</si>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</sst>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2F2F2"/>
      <name val="Arial"/>
      <family val="2"/>
    </font>
    <font>
      <b/>
      <sz val="10"/>
      <color rgb="FF000000"/>
      <name val="Arial"/>
      <family val="2"/>
    </font>
    <font>
      <b/>
      <sz val="14"/>
      <color rgb="FFFF0000"/>
      <name val="Calibri"/>
      <family val="2"/>
      <scheme val="minor"/>
    </font>
    <font>
      <sz val="11"/>
      <name val="Arial"/>
      <family val="2"/>
    </font>
    <font>
      <b/>
      <sz val="11"/>
      <name val="Arial"/>
      <family val="2"/>
    </font>
    <font>
      <sz val="10"/>
      <color rgb="FF000000"/>
      <name val="Calibri"/>
      <family val="2"/>
    </font>
    <font>
      <sz val="11"/>
      <color rgb="FF000000"/>
      <name val="Calibri"/>
      <family val="2"/>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8EA9DB"/>
        <bgColor rgb="FF000000"/>
      </patternFill>
    </fill>
    <fill>
      <patternFill patternType="solid">
        <fgColor rgb="FFFFFFFF"/>
        <bgColor rgb="FF000000"/>
      </patternFill>
    </fill>
    <fill>
      <patternFill patternType="solid">
        <fgColor rgb="FF00B0F0"/>
        <bgColor rgb="FF000000"/>
      </patternFill>
    </fill>
  </fills>
  <borders count="11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rgb="FF000000"/>
      </left>
      <right/>
      <top style="thin">
        <color rgb="FF000000"/>
      </top>
      <bottom style="thin">
        <color indexed="64"/>
      </bottom>
      <diagonal/>
    </border>
    <border>
      <left style="thin">
        <color rgb="FF000000"/>
      </left>
      <right/>
      <top style="thin">
        <color indexed="64"/>
      </top>
      <bottom style="thin">
        <color indexed="64"/>
      </bottom>
      <diagonal/>
    </border>
    <border>
      <left style="thin">
        <color rgb="FF000000"/>
      </left>
      <right/>
      <top style="thin">
        <color indexed="64"/>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bottom style="thin">
        <color indexed="64"/>
      </bottom>
      <diagonal/>
    </border>
    <border>
      <left style="thin">
        <color rgb="FF000000"/>
      </left>
      <right style="thin">
        <color rgb="FF000000"/>
      </right>
      <top/>
      <bottom style="thin">
        <color indexed="64"/>
      </bottom>
      <diagonal/>
    </border>
    <border>
      <left style="thin">
        <color indexed="64"/>
      </left>
      <right style="thin">
        <color indexed="64"/>
      </right>
      <top/>
      <bottom style="medium">
        <color rgb="FF000000"/>
      </bottom>
      <diagonal/>
    </border>
  </borders>
  <cellStyleXfs count="4">
    <xf numFmtId="0" fontId="0" fillId="0" borderId="0"/>
    <xf numFmtId="0" fontId="8" fillId="0" borderId="0"/>
    <xf numFmtId="0" fontId="14" fillId="0" borderId="0"/>
    <xf numFmtId="0" fontId="8" fillId="0" borderId="0"/>
  </cellStyleXfs>
  <cellXfs count="52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5"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xf numFmtId="0" fontId="7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60" fillId="0" borderId="65" xfId="0" applyFont="1" applyBorder="1" applyAlignment="1" applyProtection="1">
      <alignment horizontal="lef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6"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22"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3" borderId="0" xfId="0" applyFont="1" applyFill="1"/>
    <xf numFmtId="0" fontId="32" fillId="3" borderId="0" xfId="0" applyFont="1" applyFill="1" applyAlignment="1" applyProtection="1">
      <alignment vertical="center"/>
      <protection locked="0"/>
    </xf>
    <xf numFmtId="0" fontId="80" fillId="3" borderId="0" xfId="0" applyFont="1" applyFill="1" applyAlignment="1" applyProtection="1">
      <alignment horizontal="center" vertical="center"/>
      <protection locked="0"/>
    </xf>
    <xf numFmtId="0" fontId="75" fillId="3" borderId="0" xfId="0" applyFont="1" applyFill="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87" fillId="26" borderId="60" xfId="0" applyFont="1" applyFill="1" applyBorder="1" applyAlignment="1">
      <alignment horizontal="center" vertical="center" wrapText="1" readingOrder="1"/>
    </xf>
    <xf numFmtId="0" fontId="87" fillId="26" borderId="89" xfId="0" applyFont="1" applyFill="1" applyBorder="1" applyAlignment="1">
      <alignment horizontal="center" vertical="center" wrapText="1" readingOrder="1"/>
    </xf>
    <xf numFmtId="0" fontId="59" fillId="0" borderId="89" xfId="0" applyFont="1" applyBorder="1" applyAlignment="1">
      <alignment horizontal="center" vertical="top" wrapText="1"/>
    </xf>
    <xf numFmtId="0" fontId="8" fillId="27" borderId="89" xfId="0" applyFont="1" applyFill="1" applyBorder="1" applyAlignment="1">
      <alignment vertical="center" wrapText="1"/>
    </xf>
    <xf numFmtId="0" fontId="59" fillId="0" borderId="89" xfId="0" applyFont="1" applyBorder="1" applyAlignment="1">
      <alignment horizontal="center" vertical="center" wrapText="1" readingOrder="1"/>
    </xf>
    <xf numFmtId="0" fontId="59" fillId="0" borderId="89" xfId="0" applyFont="1" applyBorder="1" applyAlignment="1">
      <alignment horizontal="left" vertical="center" wrapText="1"/>
    </xf>
    <xf numFmtId="0" fontId="59" fillId="0" borderId="89" xfId="0" applyFont="1" applyBorder="1" applyAlignment="1">
      <alignment vertical="center" wrapText="1"/>
    </xf>
    <xf numFmtId="0" fontId="59" fillId="0" borderId="89" xfId="0" applyFont="1" applyBorder="1" applyAlignment="1">
      <alignment wrapText="1"/>
    </xf>
    <xf numFmtId="0" fontId="61" fillId="28" borderId="86" xfId="0" applyFont="1" applyFill="1" applyBorder="1" applyAlignment="1">
      <alignment horizontal="center" vertical="center" wrapText="1" readingOrder="1"/>
    </xf>
    <xf numFmtId="0" fontId="87" fillId="28" borderId="89" xfId="0" applyFont="1" applyFill="1" applyBorder="1" applyAlignment="1">
      <alignment horizontal="center" vertical="center" wrapText="1" readingOrder="1"/>
    </xf>
    <xf numFmtId="0" fontId="8" fillId="0" borderId="89" xfId="0" applyFont="1" applyBorder="1" applyAlignment="1">
      <alignment horizontal="left" vertical="center" wrapText="1" readingOrder="1"/>
    </xf>
    <xf numFmtId="0" fontId="87" fillId="0" borderId="89" xfId="0" applyFont="1" applyBorder="1" applyAlignment="1">
      <alignment horizontal="center" vertical="center" wrapText="1" readingOrder="1"/>
    </xf>
    <xf numFmtId="0" fontId="8" fillId="0" borderId="89" xfId="0" applyFont="1" applyBorder="1" applyAlignment="1">
      <alignment wrapText="1" readingOrder="1"/>
    </xf>
    <xf numFmtId="0" fontId="59" fillId="0" borderId="89" xfId="0" applyFont="1" applyBorder="1" applyAlignment="1">
      <alignment horizontal="left" vertical="center" wrapText="1" readingOrder="1"/>
    </xf>
    <xf numFmtId="0" fontId="59" fillId="0" borderId="89" xfId="0" applyFont="1" applyBorder="1" applyAlignment="1">
      <alignment wrapText="1" readingOrder="1"/>
    </xf>
    <xf numFmtId="0" fontId="8" fillId="27" borderId="89" xfId="0" applyFont="1" applyFill="1" applyBorder="1" applyAlignment="1">
      <alignment horizontal="left" vertical="center" wrapText="1"/>
    </xf>
    <xf numFmtId="0" fontId="59" fillId="27" borderId="89" xfId="0" applyFont="1" applyFill="1" applyBorder="1" applyAlignment="1">
      <alignment horizontal="left" vertical="center" wrapText="1"/>
    </xf>
    <xf numFmtId="0" fontId="8" fillId="0" borderId="89" xfId="0" applyFont="1" applyBorder="1" applyAlignment="1">
      <alignment wrapText="1"/>
    </xf>
    <xf numFmtId="0" fontId="8" fillId="0" borderId="89" xfId="0" applyFont="1" applyBorder="1" applyAlignment="1">
      <alignment vertical="center" wrapText="1"/>
    </xf>
    <xf numFmtId="0" fontId="59" fillId="27" borderId="89" xfId="0" applyFont="1" applyFill="1" applyBorder="1" applyAlignment="1">
      <alignment vertical="center" wrapText="1"/>
    </xf>
    <xf numFmtId="0" fontId="59" fillId="27" borderId="89" xfId="0" applyFont="1" applyFill="1" applyBorder="1" applyAlignment="1">
      <alignment wrapText="1"/>
    </xf>
    <xf numFmtId="0" fontId="59" fillId="0" borderId="60" xfId="0" applyFont="1" applyBorder="1" applyAlignment="1">
      <alignment horizontal="left" vertical="center" wrapText="1" readingOrder="1"/>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88" fillId="5" borderId="13" xfId="0" applyFont="1" applyFill="1" applyBorder="1" applyAlignment="1">
      <alignment horizontal="center"/>
    </xf>
    <xf numFmtId="0" fontId="53" fillId="5" borderId="13" xfId="0" applyFont="1" applyFill="1" applyBorder="1" applyAlignment="1">
      <alignment horizontal="center"/>
    </xf>
    <xf numFmtId="0" fontId="45" fillId="0" borderId="13" xfId="0" applyFont="1" applyBorder="1" applyAlignment="1">
      <alignment horizontal="left" vertical="center" wrapText="1"/>
    </xf>
    <xf numFmtId="0" fontId="89" fillId="0" borderId="13" xfId="0" applyFont="1" applyBorder="1" applyAlignment="1">
      <alignment horizontal="center" vertical="center" wrapText="1"/>
    </xf>
    <xf numFmtId="0" fontId="45" fillId="3" borderId="13" xfId="0" applyFont="1" applyFill="1" applyBorder="1" applyAlignment="1">
      <alignment vertical="center" wrapText="1"/>
    </xf>
    <xf numFmtId="0" fontId="89" fillId="3" borderId="13" xfId="0" applyFont="1" applyFill="1" applyBorder="1" applyAlignment="1">
      <alignment horizontal="center" vertical="center" wrapText="1"/>
    </xf>
    <xf numFmtId="0" fontId="45" fillId="3" borderId="13" xfId="0" applyFont="1" applyFill="1" applyBorder="1" applyAlignment="1">
      <alignment horizontal="center" vertical="center" wrapText="1"/>
    </xf>
    <xf numFmtId="0" fontId="89" fillId="3" borderId="13" xfId="0" applyFont="1" applyFill="1" applyBorder="1" applyAlignment="1">
      <alignment horizontal="left" vertical="center" wrapText="1"/>
    </xf>
    <xf numFmtId="0" fontId="45" fillId="3" borderId="13" xfId="0" applyFont="1" applyFill="1" applyBorder="1" applyAlignment="1">
      <alignment horizontal="left" vertical="center" wrapText="1"/>
    </xf>
    <xf numFmtId="0" fontId="89" fillId="3" borderId="13" xfId="0" applyFont="1" applyFill="1" applyBorder="1" applyAlignment="1">
      <alignment horizontal="center" wrapText="1"/>
    </xf>
    <xf numFmtId="0" fontId="45" fillId="3" borderId="13" xfId="0" applyFont="1" applyFill="1" applyBorder="1" applyAlignment="1">
      <alignment horizontal="center" wrapText="1"/>
    </xf>
    <xf numFmtId="0" fontId="46" fillId="19" borderId="0" xfId="0" applyFont="1" applyFill="1" applyAlignment="1" applyProtection="1">
      <alignment horizontal="center" vertical="center" wrapText="1"/>
      <protection locked="0"/>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2" fillId="4" borderId="92" xfId="0" applyFont="1" applyFill="1" applyBorder="1" applyAlignment="1" applyProtection="1">
      <alignment horizontal="center" vertical="center" wrapText="1"/>
      <protection locked="0"/>
    </xf>
    <xf numFmtId="0" fontId="60" fillId="0" borderId="60"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27" fillId="0" borderId="82" xfId="0" applyFont="1" applyBorder="1" applyAlignment="1" applyProtection="1">
      <alignment horizontal="left" vertical="top" wrapText="1"/>
      <protection locked="0"/>
    </xf>
    <xf numFmtId="0" fontId="0" fillId="0" borderId="81" xfId="0" applyBorder="1" applyAlignment="1">
      <alignment horizontal="center" vertical="center" wrapText="1"/>
    </xf>
    <xf numFmtId="0" fontId="0" fillId="0" borderId="91" xfId="0"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9" fillId="0" borderId="78" xfId="0" applyFont="1" applyBorder="1" applyAlignment="1">
      <alignment horizontal="left" vertical="center" wrapText="1" readingOrder="1"/>
    </xf>
    <xf numFmtId="0" fontId="59" fillId="0" borderId="106" xfId="0" applyFont="1" applyBorder="1" applyAlignment="1">
      <alignment horizontal="left" vertical="center" wrapText="1" readingOrder="1"/>
    </xf>
    <xf numFmtId="0" fontId="59" fillId="27" borderId="78" xfId="0" applyFont="1" applyFill="1" applyBorder="1" applyAlignment="1">
      <alignment horizontal="left" vertical="center" wrapText="1" readingOrder="1"/>
    </xf>
    <xf numFmtId="0" fontId="59" fillId="27" borderId="106" xfId="0" applyFont="1" applyFill="1" applyBorder="1" applyAlignment="1">
      <alignment horizontal="lef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 fillId="0" borderId="78" xfId="0" applyFont="1" applyBorder="1" applyAlignment="1">
      <alignment horizontal="left" vertical="center" wrapText="1" readingOrder="1"/>
    </xf>
    <xf numFmtId="0" fontId="8" fillId="0" borderId="106" xfId="0" applyFont="1" applyBorder="1" applyAlignment="1">
      <alignment horizontal="left" vertical="center" wrapText="1" readingOrder="1"/>
    </xf>
    <xf numFmtId="0" fontId="86" fillId="25" borderId="79" xfId="0" applyFont="1" applyFill="1" applyBorder="1" applyAlignment="1">
      <alignment horizontal="center" wrapText="1" readingOrder="1"/>
    </xf>
    <xf numFmtId="0" fontId="86" fillId="25" borderId="80" xfId="0" applyFont="1" applyFill="1" applyBorder="1" applyAlignment="1">
      <alignment horizontal="center" wrapText="1" readingOrder="1"/>
    </xf>
    <xf numFmtId="0" fontId="86" fillId="25" borderId="81" xfId="0" applyFont="1" applyFill="1" applyBorder="1" applyAlignment="1">
      <alignment horizontal="center" wrapText="1" readingOrder="1"/>
    </xf>
    <xf numFmtId="0" fontId="59" fillId="0" borderId="78" xfId="0" applyFont="1" applyBorder="1" applyAlignment="1">
      <alignment vertical="center" wrapText="1" readingOrder="1"/>
    </xf>
    <xf numFmtId="0" fontId="59" fillId="0" borderId="106" xfId="0" applyFont="1" applyBorder="1" applyAlignment="1">
      <alignment vertical="center" wrapText="1" readingOrder="1"/>
    </xf>
    <xf numFmtId="0" fontId="86" fillId="25" borderId="79" xfId="0" applyFont="1" applyFill="1" applyBorder="1" applyAlignment="1">
      <alignment horizontal="center" vertical="center" wrapText="1" readingOrder="1"/>
    </xf>
    <xf numFmtId="0" fontId="86" fillId="25" borderId="80" xfId="0" applyFont="1" applyFill="1" applyBorder="1" applyAlignment="1">
      <alignment horizontal="center" vertical="center" wrapText="1" readingOrder="1"/>
    </xf>
    <xf numFmtId="0" fontId="86" fillId="25" borderId="81"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13" xfId="0" applyBorder="1" applyAlignment="1">
      <alignment horizontal="center" vertical="center" wrapText="1"/>
    </xf>
    <xf numFmtId="0" fontId="0" fillId="0" borderId="114" xfId="0" applyBorder="1" applyAlignment="1">
      <alignment horizontal="center" vertical="center" wrapText="1"/>
    </xf>
    <xf numFmtId="0" fontId="0" fillId="0" borderId="115"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110" xfId="0" applyBorder="1" applyAlignment="1">
      <alignment horizontal="center" vertical="center" wrapText="1"/>
    </xf>
    <xf numFmtId="0" fontId="0" fillId="0" borderId="111" xfId="0" applyBorder="1" applyAlignment="1">
      <alignment horizontal="center" vertical="center" wrapText="1"/>
    </xf>
    <xf numFmtId="0" fontId="0" fillId="0" borderId="112"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7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60" xfId="0" applyBorder="1" applyAlignment="1">
      <alignment horizontal="left" vertical="center" wrapText="1"/>
    </xf>
    <xf numFmtId="0" fontId="71" fillId="0" borderId="60"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116" xfId="0" applyBorder="1" applyAlignment="1">
      <alignment horizontal="center" vertical="center" wrapText="1"/>
    </xf>
    <xf numFmtId="0" fontId="0" fillId="0" borderId="111" xfId="0" applyBorder="1" applyAlignment="1">
      <alignment horizontal="center" vertical="center"/>
    </xf>
    <xf numFmtId="0" fontId="0" fillId="0" borderId="112" xfId="0" applyBorder="1" applyAlignment="1">
      <alignment horizontal="center" vertical="center"/>
    </xf>
    <xf numFmtId="0" fontId="0" fillId="0" borderId="117" xfId="0"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0" borderId="110" xfId="0" applyBorder="1" applyAlignment="1">
      <alignment horizontal="left" vertical="center" wrapText="1"/>
    </xf>
    <xf numFmtId="0" fontId="0" fillId="0" borderId="111" xfId="0" applyBorder="1" applyAlignment="1">
      <alignment horizontal="left" vertical="center" wrapText="1"/>
    </xf>
    <xf numFmtId="0" fontId="0" fillId="0" borderId="112" xfId="0" applyBorder="1" applyAlignment="1">
      <alignment horizontal="left" vertical="center" wrapText="1"/>
    </xf>
    <xf numFmtId="0" fontId="71" fillId="0" borderId="110" xfId="0" applyFont="1" applyBorder="1" applyAlignment="1">
      <alignment horizontal="center" vertical="center" wrapText="1"/>
    </xf>
    <xf numFmtId="0" fontId="71" fillId="0" borderId="111" xfId="0" applyFont="1" applyBorder="1" applyAlignment="1">
      <alignment horizontal="center" vertical="center" wrapText="1"/>
    </xf>
    <xf numFmtId="0" fontId="71" fillId="0" borderId="112" xfId="0" applyFont="1" applyBorder="1" applyAlignment="1">
      <alignment horizontal="center" vertical="center" wrapText="1"/>
    </xf>
    <xf numFmtId="9" fontId="0" fillId="0" borderId="110" xfId="0" applyNumberFormat="1" applyBorder="1" applyAlignment="1">
      <alignment horizontal="center" vertical="center" wrapText="1"/>
    </xf>
    <xf numFmtId="9" fontId="0" fillId="0" borderId="111" xfId="0" applyNumberFormat="1" applyBorder="1" applyAlignment="1">
      <alignment horizontal="center" vertical="center" wrapText="1"/>
    </xf>
    <xf numFmtId="9" fontId="0" fillId="0" borderId="112" xfId="0" applyNumberFormat="1" applyBorder="1" applyAlignment="1">
      <alignment horizontal="center" vertical="center" wrapText="1"/>
    </xf>
    <xf numFmtId="0" fontId="71" fillId="0" borderId="82" xfId="0" applyFont="1" applyBorder="1" applyAlignment="1">
      <alignment horizontal="center" vertical="center" wrapText="1"/>
    </xf>
    <xf numFmtId="0" fontId="0" fillId="0" borderId="82" xfId="0" applyBorder="1" applyAlignment="1">
      <alignment horizontal="center" vertical="center"/>
    </xf>
    <xf numFmtId="0" fontId="0" fillId="0" borderId="79"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8" fillId="0" borderId="82" xfId="3" applyBorder="1" applyAlignment="1">
      <alignment horizontal="center" vertical="center" wrapText="1"/>
    </xf>
    <xf numFmtId="0" fontId="8" fillId="0" borderId="78" xfId="3" applyBorder="1" applyAlignment="1">
      <alignment horizontal="center" vertical="center" wrapText="1"/>
    </xf>
    <xf numFmtId="0" fontId="8" fillId="0" borderId="60" xfId="3"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0" fillId="0" borderId="107" xfId="0"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xf>
    <xf numFmtId="0" fontId="77" fillId="0" borderId="0" xfId="0" applyFont="1" applyAlignment="1">
      <alignment horizontal="center" vertical="center"/>
    </xf>
    <xf numFmtId="0" fontId="77" fillId="0" borderId="21"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7" fillId="0" borderId="20" xfId="0" applyFont="1" applyBorder="1" applyAlignment="1">
      <alignment horizontal="center" vertical="center" wrapText="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24" borderId="70" xfId="0" applyFont="1" applyFill="1" applyBorder="1" applyAlignment="1">
      <alignment horizontal="center" vertical="center" wrapText="1" readingOrder="1"/>
    </xf>
    <xf numFmtId="0" fontId="79" fillId="24" borderId="71" xfId="0" applyFont="1" applyFill="1" applyBorder="1" applyAlignment="1">
      <alignment horizontal="center" vertical="center" wrapText="1" readingOrder="1"/>
    </xf>
    <xf numFmtId="0" fontId="79" fillId="24" borderId="73" xfId="0" applyFont="1" applyFill="1" applyBorder="1" applyAlignment="1">
      <alignment horizontal="center" vertical="center" wrapText="1" readingOrder="1"/>
    </xf>
    <xf numFmtId="0" fontId="79" fillId="24" borderId="0" xfId="0" applyFont="1" applyFill="1" applyAlignment="1">
      <alignment horizontal="center" vertical="center" wrapText="1" readingOrder="1"/>
    </xf>
    <xf numFmtId="0" fontId="79" fillId="24" borderId="74" xfId="0" applyFont="1" applyFill="1" applyBorder="1" applyAlignment="1">
      <alignment horizontal="center" vertical="center" wrapText="1" readingOrder="1"/>
    </xf>
    <xf numFmtId="0" fontId="79" fillId="24" borderId="75" xfId="0" applyFont="1" applyFill="1" applyBorder="1" applyAlignment="1">
      <alignment horizontal="center" vertical="center" wrapText="1" readingOrder="1"/>
    </xf>
    <xf numFmtId="0" fontId="79" fillId="24" borderId="76" xfId="0" applyFont="1" applyFill="1" applyBorder="1" applyAlignment="1">
      <alignment horizontal="center" vertical="center" wrapText="1" readingOrder="1"/>
    </xf>
    <xf numFmtId="0" fontId="79" fillId="24" borderId="77" xfId="0" applyFont="1" applyFill="1" applyBorder="1" applyAlignment="1">
      <alignment horizontal="center" vertical="center" wrapText="1" readingOrder="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1" fontId="8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75" fillId="23" borderId="102" xfId="0" applyFont="1" applyFill="1" applyBorder="1" applyAlignment="1">
      <alignment horizontal="center"/>
    </xf>
    <xf numFmtId="0" fontId="75" fillId="23" borderId="103" xfId="0" applyFont="1" applyFill="1" applyBorder="1" applyAlignment="1">
      <alignment horizontal="center"/>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2"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1" fontId="81" fillId="0" borderId="78" xfId="0" applyNumberFormat="1" applyFont="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xf numFmtId="0" fontId="91" fillId="0" borderId="98" xfId="0" applyFont="1" applyFill="1" applyBorder="1" applyAlignment="1">
      <alignment wrapText="1"/>
    </xf>
    <xf numFmtId="0" fontId="91" fillId="0" borderId="78" xfId="0" applyFont="1" applyFill="1" applyBorder="1" applyAlignment="1">
      <alignment wrapText="1"/>
    </xf>
    <xf numFmtId="0" fontId="91" fillId="0" borderId="118" xfId="0" applyFont="1" applyFill="1" applyBorder="1" applyAlignment="1">
      <alignment wrapText="1"/>
    </xf>
    <xf numFmtId="0" fontId="91" fillId="0" borderId="98" xfId="0" applyFont="1" applyFill="1" applyBorder="1" applyAlignment="1"/>
    <xf numFmtId="0" fontId="91" fillId="0" borderId="78" xfId="0" applyFont="1" applyFill="1" applyBorder="1" applyAlignment="1"/>
    <xf numFmtId="0" fontId="91" fillId="0" borderId="118" xfId="0" applyFont="1" applyFill="1" applyBorder="1" applyAlignment="1"/>
    <xf numFmtId="14" fontId="91" fillId="0" borderId="98" xfId="0" applyNumberFormat="1" applyFont="1" applyFill="1" applyBorder="1" applyAlignment="1">
      <alignment vertical="center"/>
    </xf>
    <xf numFmtId="0" fontId="91" fillId="0" borderId="78" xfId="0" applyFont="1" applyFill="1" applyBorder="1" applyAlignment="1">
      <alignment vertical="center"/>
    </xf>
    <xf numFmtId="0" fontId="91" fillId="0" borderId="118" xfId="0" applyFont="1" applyFill="1" applyBorder="1" applyAlignment="1">
      <alignment vertical="center"/>
    </xf>
    <xf numFmtId="0" fontId="91" fillId="0" borderId="98" xfId="0" applyFont="1" applyFill="1" applyBorder="1" applyAlignment="1">
      <alignment vertical="center" wrapText="1"/>
    </xf>
    <xf numFmtId="0" fontId="91" fillId="0" borderId="78" xfId="0" applyFont="1" applyFill="1" applyBorder="1" applyAlignment="1">
      <alignment vertical="center" wrapText="1"/>
    </xf>
    <xf numFmtId="0" fontId="91" fillId="0" borderId="118" xfId="0" applyFont="1" applyFill="1" applyBorder="1" applyAlignment="1">
      <alignment vertical="center" wrapText="1"/>
    </xf>
    <xf numFmtId="0" fontId="92" fillId="0" borderId="78" xfId="0" applyFont="1" applyFill="1" applyBorder="1" applyAlignment="1">
      <alignment vertical="center" wrapText="1"/>
    </xf>
    <xf numFmtId="0" fontId="92" fillId="0" borderId="106" xfId="0" applyFont="1" applyFill="1" applyBorder="1" applyAlignment="1">
      <alignment vertical="center" wrapText="1"/>
    </xf>
    <xf numFmtId="0" fontId="92" fillId="0" borderId="82" xfId="0" applyFont="1" applyFill="1" applyBorder="1" applyAlignment="1">
      <alignment vertical="center" wrapText="1"/>
    </xf>
    <xf numFmtId="0" fontId="91" fillId="0" borderId="98" xfId="0" applyFont="1" applyFill="1" applyBorder="1" applyAlignment="1">
      <alignment vertical="center"/>
    </xf>
  </cellXfs>
  <cellStyles count="4">
    <cellStyle name="Normal" xfId="0" builtinId="0"/>
    <cellStyle name="Normal - Style1 2" xfId="1" xr:uid="{35D94056-BF35-4158-BB16-A1EB5C865F0B}"/>
    <cellStyle name="Normal 2" xfId="3" xr:uid="{513F46F9-5278-4117-AF7A-F02790B5FB90}"/>
    <cellStyle name="Normal 2 2" xfId="2" xr:uid="{FE1153A4-41A7-40DC-9196-9B2002F1B165}"/>
  </cellStyles>
  <dxfs count="258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318135</xdr:colOff>
      <xdr:row>5</xdr:row>
      <xdr:rowOff>91440</xdr:rowOff>
    </xdr:from>
    <xdr:ext cx="1539240" cy="1508760"/>
    <xdr:sp macro="" textlink="">
      <xdr:nvSpPr>
        <xdr:cNvPr id="8" name="CuadroTexto 7">
          <a:extLst>
            <a:ext uri="{FF2B5EF4-FFF2-40B4-BE49-F238E27FC236}">
              <a16:creationId xmlns:a16="http://schemas.microsoft.com/office/drawing/2014/main" id="{180353EF-8827-4746-B613-C6FC8E3DAC6B}"/>
            </a:ext>
            <a:ext uri="{147F2762-F138-4A5C-976F-8EAC2B608ADB}">
              <a16:predDERef xmlns:a16="http://schemas.microsoft.com/office/drawing/2014/main" pred="{6E932ECD-16DB-4E2D-A801-E446022F9364}"/>
            </a:ext>
          </a:extLst>
        </xdr:cNvPr>
        <xdr:cNvSpPr txBox="1"/>
      </xdr:nvSpPr>
      <xdr:spPr>
        <a:xfrm>
          <a:off x="11662410" y="14344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740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582">
      <pivotArea field="1" type="button" dataOnly="0" labelOnly="1" outline="0" axis="axisRow" fieldPosition="1"/>
    </format>
    <format dxfId="2583">
      <pivotArea dataOnly="0" labelOnly="1" outline="0" fieldPosition="0">
        <references count="1">
          <reference field="0" count="1">
            <x v="0"/>
          </reference>
        </references>
      </pivotArea>
    </format>
    <format dxfId="2584">
      <pivotArea dataOnly="0" labelOnly="1" outline="0" fieldPosition="0">
        <references count="1">
          <reference field="0" count="1">
            <x v="1"/>
          </reference>
        </references>
      </pivotArea>
    </format>
    <format dxfId="2585">
      <pivotArea dataOnly="0" labelOnly="1" outline="0" fieldPosition="0">
        <references count="2">
          <reference field="0" count="1" selected="0">
            <x v="0"/>
          </reference>
          <reference field="1" count="5">
            <x v="0"/>
            <x v="6"/>
            <x v="7"/>
            <x v="8"/>
            <x v="9"/>
          </reference>
        </references>
      </pivotArea>
    </format>
    <format dxfId="258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123" dataDxfId="2122">
  <autoFilter ref="B237:C247" xr:uid="{00000000-0009-0000-0100-000001000000}"/>
  <tableColumns count="2">
    <tableColumn id="1" xr3:uid="{A0349234-F02A-492A-9A80-ED44E1EC4FF0}" name="Criterios" dataDxfId="2121"/>
    <tableColumn id="2" xr3:uid="{B9F25166-5D8D-4E4E-96B0-E759CC81BF3C}" name="Subcriterios" dataDxfId="212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20" workbookViewId="0">
      <selection activeCell="K17" sqref="K17"/>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39" t="s">
        <v>0</v>
      </c>
      <c r="B1" s="239"/>
      <c r="C1" s="239"/>
      <c r="D1" s="239"/>
      <c r="E1" s="239"/>
      <c r="F1" s="239"/>
    </row>
    <row r="5" spans="1:9">
      <c r="D5" s="89"/>
      <c r="E5" s="89"/>
      <c r="F5" s="89"/>
      <c r="G5" s="89"/>
      <c r="H5" s="89"/>
    </row>
    <row r="6" spans="1:9">
      <c r="D6" s="89"/>
      <c r="E6" s="89"/>
      <c r="F6" s="89"/>
      <c r="G6" s="89"/>
      <c r="H6" s="89"/>
    </row>
    <row r="7" spans="1:9" ht="33.75">
      <c r="A7" s="240" t="s">
        <v>1</v>
      </c>
      <c r="B7" s="240"/>
      <c r="C7" s="240"/>
      <c r="D7" s="240"/>
      <c r="E7" s="240"/>
      <c r="F7" s="240"/>
      <c r="G7" s="240"/>
      <c r="H7" s="240"/>
      <c r="I7" s="240"/>
    </row>
    <row r="9" spans="1:9" s="82" customFormat="1" ht="81.75" customHeight="1">
      <c r="A9" s="83" t="s">
        <v>2</v>
      </c>
      <c r="B9" s="241" t="s">
        <v>3</v>
      </c>
      <c r="C9" s="241"/>
      <c r="D9" s="241"/>
      <c r="E9" s="241"/>
      <c r="F9" s="241"/>
      <c r="G9" s="241"/>
      <c r="H9" s="241"/>
      <c r="I9" s="241"/>
    </row>
    <row r="10" spans="1:9" s="82" customFormat="1" ht="16.7" customHeight="1">
      <c r="A10" s="87"/>
      <c r="B10" s="88"/>
      <c r="C10" s="88"/>
      <c r="D10" s="87"/>
      <c r="E10" s="86"/>
    </row>
    <row r="11" spans="1:9" s="82" customFormat="1" ht="84" customHeight="1">
      <c r="A11" s="83" t="s">
        <v>4</v>
      </c>
      <c r="B11" s="217" t="s">
        <v>5</v>
      </c>
      <c r="C11" s="238" t="s">
        <v>6</v>
      </c>
      <c r="D11" s="238"/>
      <c r="E11" s="238"/>
      <c r="F11" s="238"/>
      <c r="G11" s="238"/>
      <c r="H11" s="238"/>
      <c r="I11" s="238"/>
    </row>
    <row r="12" spans="1:9" ht="32.25" customHeight="1">
      <c r="A12" s="85"/>
    </row>
    <row r="13" spans="1:9" ht="32.25" customHeight="1">
      <c r="A13" s="84" t="s">
        <v>7</v>
      </c>
      <c r="B13" s="238"/>
      <c r="C13" s="238"/>
      <c r="D13" s="238"/>
      <c r="E13" s="238"/>
      <c r="F13" s="238"/>
      <c r="G13" s="238"/>
      <c r="H13" s="238"/>
      <c r="I13" s="238"/>
    </row>
    <row r="14" spans="1:9" s="82" customFormat="1" ht="69" customHeight="1">
      <c r="A14" s="84" t="s">
        <v>8</v>
      </c>
      <c r="B14" s="238"/>
      <c r="C14" s="238"/>
      <c r="D14" s="238"/>
      <c r="E14" s="238"/>
      <c r="F14" s="238"/>
      <c r="G14" s="238"/>
      <c r="H14" s="238"/>
      <c r="I14" s="238"/>
    </row>
    <row r="15" spans="1:9" s="82" customFormat="1" ht="54" customHeight="1">
      <c r="A15" s="84" t="s">
        <v>9</v>
      </c>
      <c r="B15" s="238" t="s">
        <v>10</v>
      </c>
      <c r="C15" s="238"/>
      <c r="D15" s="238"/>
      <c r="E15" s="238"/>
      <c r="F15" s="238"/>
      <c r="G15" s="238"/>
      <c r="H15" s="238"/>
      <c r="I15" s="238"/>
    </row>
    <row r="16" spans="1:9" s="82" customFormat="1" ht="54" customHeight="1">
      <c r="A16" s="83" t="s">
        <v>11</v>
      </c>
      <c r="B16" s="238"/>
      <c r="C16" s="238"/>
      <c r="D16" s="238"/>
      <c r="E16" s="238"/>
      <c r="F16" s="238"/>
      <c r="G16" s="238"/>
      <c r="H16" s="238"/>
      <c r="I16" s="238"/>
    </row>
    <row r="18" spans="1:9" s="82" customFormat="1" ht="54.75" customHeight="1">
      <c r="A18" s="83" t="s">
        <v>12</v>
      </c>
      <c r="B18" s="237">
        <v>44497</v>
      </c>
      <c r="C18" s="237"/>
      <c r="D18" s="237"/>
      <c r="E18" s="237"/>
      <c r="F18" s="237"/>
      <c r="G18" s="237"/>
      <c r="H18" s="237"/>
      <c r="I18" s="23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60"/>
  <sheetViews>
    <sheetView topLeftCell="B1" zoomScale="78" zoomScaleNormal="78" workbookViewId="0">
      <selection activeCell="B11" sqref="A11:E11"/>
    </sheetView>
  </sheetViews>
  <sheetFormatPr defaultColWidth="10.5703125" defaultRowHeight="14.25"/>
  <cols>
    <col min="1" max="1" width="44.42578125" style="100" customWidth="1"/>
    <col min="2" max="2" width="15.5703125" style="101" customWidth="1"/>
    <col min="3" max="3" width="39.42578125" style="82" customWidth="1"/>
    <col min="4" max="4" width="24.140625" style="101" customWidth="1"/>
    <col min="5" max="5" width="46.5703125" style="82" customWidth="1"/>
    <col min="6" max="16384" width="10.5703125" style="82"/>
  </cols>
  <sheetData>
    <row r="1" spans="1:8" ht="12.75" customHeight="1">
      <c r="A1" s="94"/>
      <c r="B1" s="246" t="s">
        <v>13</v>
      </c>
      <c r="C1" s="246"/>
      <c r="D1" s="246"/>
      <c r="E1" s="95"/>
      <c r="F1" s="94"/>
      <c r="G1" s="94"/>
      <c r="H1" s="94"/>
    </row>
    <row r="2" spans="1:8" ht="12.75" customHeight="1">
      <c r="A2" s="94"/>
      <c r="B2" s="246" t="s">
        <v>14</v>
      </c>
      <c r="C2" s="246"/>
      <c r="D2" s="246"/>
      <c r="E2" s="95"/>
      <c r="F2" s="94"/>
      <c r="G2" s="94"/>
      <c r="H2" s="94"/>
    </row>
    <row r="3" spans="1:8" ht="12.75" customHeight="1">
      <c r="A3" s="94"/>
      <c r="B3" s="218"/>
      <c r="C3" s="218"/>
      <c r="D3" s="218"/>
      <c r="E3" s="95"/>
      <c r="F3" s="94"/>
      <c r="G3" s="94"/>
      <c r="H3" s="94"/>
    </row>
    <row r="4" spans="1:8" ht="12.75" customHeight="1">
      <c r="A4" s="94"/>
      <c r="B4" s="218"/>
      <c r="C4" s="218"/>
      <c r="D4" s="218"/>
      <c r="E4" s="95"/>
      <c r="F4" s="94"/>
      <c r="G4" s="94"/>
      <c r="H4" s="94"/>
    </row>
    <row r="5" spans="1:8" ht="54.75" customHeight="1">
      <c r="A5" s="96" t="s">
        <v>15</v>
      </c>
      <c r="B5" s="247" t="str">
        <f>'Presentacion '!B9</f>
        <v>CONSEJO SECCIONAL DE LA JUDICATURA - DIRECCIÓN SECCIONAL DE ADMINISTRACIÓN JUDICIAL ANTIOQUIA</v>
      </c>
      <c r="C5" s="247"/>
      <c r="D5" s="96" t="s">
        <v>16</v>
      </c>
      <c r="E5" s="149" t="str">
        <f>'Presentacion '!C11</f>
        <v>MEJORAMIENTO CONTINUO DEL SIGCMA</v>
      </c>
    </row>
    <row r="6" spans="1:8" ht="16.7" customHeight="1">
      <c r="A6" s="87"/>
      <c r="B6" s="88"/>
      <c r="C6" s="88"/>
      <c r="D6" s="87"/>
      <c r="E6" s="86"/>
    </row>
    <row r="7" spans="1:8" ht="54.75" customHeight="1">
      <c r="A7" s="97" t="s">
        <v>17</v>
      </c>
      <c r="B7" s="247" t="str">
        <f>'Presentacion '!B15</f>
        <v>CONSEJO SECCIONAL DE LA JUDICATURA - DIRECCIÓN EJECUTIVA SECCIONAL DE ADMINISTRACIÓN JUDICIAL DE ANTIOQUIA</v>
      </c>
      <c r="C7" s="247"/>
      <c r="D7" s="247"/>
      <c r="E7" s="247"/>
    </row>
    <row r="8" spans="1:8" ht="13.35" customHeight="1">
      <c r="A8" s="98"/>
      <c r="B8" s="98"/>
      <c r="D8" s="99"/>
      <c r="E8" s="99"/>
    </row>
    <row r="9" spans="1:8" ht="15.75" customHeight="1">
      <c r="A9" s="98" t="s">
        <v>18</v>
      </c>
      <c r="B9" s="150" t="s">
        <v>19</v>
      </c>
      <c r="C9" s="151"/>
      <c r="D9" s="152"/>
      <c r="E9" s="152"/>
    </row>
    <row r="10" spans="1:8" ht="39" customHeight="1">
      <c r="A10" s="98"/>
      <c r="B10" s="248" t="s">
        <v>20</v>
      </c>
      <c r="C10" s="249"/>
      <c r="D10" s="249"/>
      <c r="E10" s="249"/>
    </row>
    <row r="11" spans="1:8">
      <c r="A11" s="252" t="s">
        <v>21</v>
      </c>
      <c r="B11" s="253"/>
      <c r="C11" s="253"/>
      <c r="D11" s="253"/>
      <c r="E11" s="254"/>
    </row>
    <row r="12" spans="1:8">
      <c r="A12" s="182" t="s">
        <v>22</v>
      </c>
      <c r="B12" s="182" t="s">
        <v>23</v>
      </c>
      <c r="C12" s="182" t="s">
        <v>24</v>
      </c>
      <c r="D12" s="183" t="s">
        <v>25</v>
      </c>
      <c r="E12" s="183" t="s">
        <v>26</v>
      </c>
    </row>
    <row r="13" spans="1:8" ht="51">
      <c r="A13" s="255" t="s">
        <v>27</v>
      </c>
      <c r="B13" s="184">
        <v>1</v>
      </c>
      <c r="C13" s="185" t="s">
        <v>28</v>
      </c>
      <c r="D13" s="186">
        <v>1</v>
      </c>
      <c r="E13" s="187" t="s">
        <v>29</v>
      </c>
    </row>
    <row r="14" spans="1:8" ht="51">
      <c r="A14" s="255"/>
      <c r="B14" s="184">
        <v>2</v>
      </c>
      <c r="C14" s="188" t="s">
        <v>30</v>
      </c>
      <c r="D14" s="186">
        <v>2</v>
      </c>
      <c r="E14" s="187" t="s">
        <v>31</v>
      </c>
    </row>
    <row r="15" spans="1:8" ht="76.5">
      <c r="A15" s="256"/>
      <c r="B15" s="184">
        <v>3</v>
      </c>
      <c r="C15" s="188" t="s">
        <v>32</v>
      </c>
      <c r="D15" s="186">
        <v>3</v>
      </c>
      <c r="E15" s="187" t="s">
        <v>33</v>
      </c>
    </row>
    <row r="16" spans="1:8" ht="114.75">
      <c r="A16" s="255" t="s">
        <v>34</v>
      </c>
      <c r="B16" s="184">
        <v>4</v>
      </c>
      <c r="C16" s="188" t="s">
        <v>35</v>
      </c>
      <c r="D16" s="186">
        <v>4</v>
      </c>
      <c r="E16" s="187" t="s">
        <v>36</v>
      </c>
    </row>
    <row r="17" spans="1:5" ht="63.75">
      <c r="A17" s="256"/>
      <c r="B17" s="184">
        <v>5</v>
      </c>
      <c r="C17" s="188" t="s">
        <v>37</v>
      </c>
      <c r="D17" s="186">
        <v>5</v>
      </c>
      <c r="E17" s="187" t="s">
        <v>38</v>
      </c>
    </row>
    <row r="18" spans="1:5" ht="38.25">
      <c r="A18" s="255" t="s">
        <v>39</v>
      </c>
      <c r="B18" s="184">
        <v>6</v>
      </c>
      <c r="C18" s="188" t="s">
        <v>40</v>
      </c>
      <c r="D18" s="186">
        <v>6</v>
      </c>
      <c r="E18" s="187" t="s">
        <v>41</v>
      </c>
    </row>
    <row r="19" spans="1:5" ht="89.25">
      <c r="A19" s="256"/>
      <c r="B19" s="184">
        <v>7</v>
      </c>
      <c r="C19" s="188" t="s">
        <v>42</v>
      </c>
      <c r="D19" s="186">
        <v>7</v>
      </c>
      <c r="E19" s="187" t="s">
        <v>43</v>
      </c>
    </row>
    <row r="20" spans="1:5" ht="89.25">
      <c r="A20" s="255" t="s">
        <v>44</v>
      </c>
      <c r="B20" s="184">
        <v>8</v>
      </c>
      <c r="C20" s="188" t="s">
        <v>45</v>
      </c>
      <c r="D20" s="186">
        <v>8</v>
      </c>
      <c r="E20" s="187" t="s">
        <v>46</v>
      </c>
    </row>
    <row r="21" spans="1:5" ht="114.75">
      <c r="A21" s="256"/>
      <c r="B21" s="184">
        <v>9</v>
      </c>
      <c r="C21" s="188" t="s">
        <v>47</v>
      </c>
      <c r="D21" s="186">
        <v>9</v>
      </c>
      <c r="E21" s="187" t="s">
        <v>48</v>
      </c>
    </row>
    <row r="22" spans="1:5" ht="51">
      <c r="A22" s="255" t="s">
        <v>49</v>
      </c>
      <c r="B22" s="184">
        <v>10</v>
      </c>
      <c r="C22" s="188" t="s">
        <v>50</v>
      </c>
      <c r="D22" s="186">
        <v>10</v>
      </c>
      <c r="E22" s="187" t="s">
        <v>51</v>
      </c>
    </row>
    <row r="23" spans="1:5" ht="76.5">
      <c r="A23" s="256"/>
      <c r="B23" s="184">
        <v>11</v>
      </c>
      <c r="C23" s="188" t="s">
        <v>52</v>
      </c>
      <c r="D23" s="186">
        <v>11</v>
      </c>
      <c r="E23" s="187" t="s">
        <v>53</v>
      </c>
    </row>
    <row r="24" spans="1:5" ht="38.25">
      <c r="A24" s="255" t="s">
        <v>54</v>
      </c>
      <c r="B24" s="184">
        <v>12</v>
      </c>
      <c r="C24" s="188" t="s">
        <v>55</v>
      </c>
      <c r="D24" s="186">
        <v>12</v>
      </c>
      <c r="E24" s="187" t="s">
        <v>56</v>
      </c>
    </row>
    <row r="25" spans="1:5" ht="63.75">
      <c r="A25" s="255"/>
      <c r="B25" s="184">
        <v>13</v>
      </c>
      <c r="C25" s="188" t="s">
        <v>57</v>
      </c>
      <c r="D25" s="186">
        <v>13</v>
      </c>
      <c r="E25" s="187" t="s">
        <v>58</v>
      </c>
    </row>
    <row r="26" spans="1:5" ht="51">
      <c r="A26" s="256"/>
      <c r="B26" s="184">
        <v>14</v>
      </c>
      <c r="C26" s="188" t="s">
        <v>59</v>
      </c>
      <c r="D26" s="186">
        <v>14</v>
      </c>
      <c r="E26" s="189"/>
    </row>
    <row r="27" spans="1:5">
      <c r="A27" s="257" t="s">
        <v>60</v>
      </c>
      <c r="B27" s="258"/>
      <c r="C27" s="258"/>
      <c r="D27" s="258"/>
      <c r="E27" s="259"/>
    </row>
    <row r="28" spans="1:5">
      <c r="A28" s="190" t="s">
        <v>22</v>
      </c>
      <c r="B28" s="190" t="s">
        <v>23</v>
      </c>
      <c r="C28" s="191" t="s">
        <v>61</v>
      </c>
      <c r="D28" s="191" t="s">
        <v>25</v>
      </c>
      <c r="E28" s="191" t="s">
        <v>62</v>
      </c>
    </row>
    <row r="29" spans="1:5" ht="89.25">
      <c r="A29" s="250" t="s">
        <v>63</v>
      </c>
      <c r="B29" s="184">
        <v>1</v>
      </c>
      <c r="C29" s="192" t="s">
        <v>64</v>
      </c>
      <c r="D29" s="193">
        <v>1</v>
      </c>
      <c r="E29" s="194" t="s">
        <v>65</v>
      </c>
    </row>
    <row r="30" spans="1:5" ht="38.25">
      <c r="A30" s="250"/>
      <c r="B30" s="184">
        <v>2</v>
      </c>
      <c r="C30" s="195" t="s">
        <v>66</v>
      </c>
      <c r="D30" s="193">
        <v>2</v>
      </c>
      <c r="E30" s="189" t="s">
        <v>67</v>
      </c>
    </row>
    <row r="31" spans="1:5" ht="38.25">
      <c r="A31" s="251"/>
      <c r="B31" s="184">
        <v>3</v>
      </c>
      <c r="C31" s="195" t="s">
        <v>68</v>
      </c>
      <c r="D31" s="193">
        <v>3</v>
      </c>
      <c r="E31" s="196" t="s">
        <v>69</v>
      </c>
    </row>
    <row r="32" spans="1:5" ht="63.75">
      <c r="A32" s="250" t="s">
        <v>70</v>
      </c>
      <c r="B32" s="184">
        <v>4</v>
      </c>
      <c r="C32" s="197" t="s">
        <v>71</v>
      </c>
      <c r="D32" s="193">
        <v>4</v>
      </c>
      <c r="E32" s="194" t="s">
        <v>72</v>
      </c>
    </row>
    <row r="33" spans="1:5" ht="51">
      <c r="A33" s="251"/>
      <c r="B33" s="184">
        <v>5</v>
      </c>
      <c r="C33" s="192" t="s">
        <v>73</v>
      </c>
      <c r="D33" s="193">
        <v>5</v>
      </c>
      <c r="E33" s="194" t="s">
        <v>74</v>
      </c>
    </row>
    <row r="34" spans="1:5" ht="63.75">
      <c r="A34" s="242" t="s">
        <v>75</v>
      </c>
      <c r="B34" s="184">
        <v>6</v>
      </c>
      <c r="C34" s="192" t="s">
        <v>76</v>
      </c>
      <c r="D34" s="193">
        <v>6</v>
      </c>
      <c r="E34" s="189" t="s">
        <v>77</v>
      </c>
    </row>
    <row r="35" spans="1:5" ht="102">
      <c r="A35" s="242"/>
      <c r="B35" s="184">
        <v>7</v>
      </c>
      <c r="C35" s="192" t="s">
        <v>78</v>
      </c>
      <c r="D35" s="193">
        <v>7</v>
      </c>
      <c r="E35" s="189" t="s">
        <v>79</v>
      </c>
    </row>
    <row r="36" spans="1:5" ht="114.75">
      <c r="A36" s="242"/>
      <c r="B36" s="184">
        <v>8</v>
      </c>
      <c r="C36" s="195" t="s">
        <v>80</v>
      </c>
      <c r="D36" s="193">
        <v>8</v>
      </c>
      <c r="E36" s="189" t="s">
        <v>81</v>
      </c>
    </row>
    <row r="37" spans="1:5" ht="51">
      <c r="A37" s="243"/>
      <c r="B37" s="184">
        <v>9</v>
      </c>
      <c r="C37" s="195" t="s">
        <v>82</v>
      </c>
      <c r="D37" s="193">
        <v>9</v>
      </c>
      <c r="E37" s="188" t="s">
        <v>83</v>
      </c>
    </row>
    <row r="38" spans="1:5" ht="38.25">
      <c r="A38" s="242" t="s">
        <v>84</v>
      </c>
      <c r="B38" s="184">
        <v>10</v>
      </c>
      <c r="C38" s="187" t="s">
        <v>85</v>
      </c>
      <c r="D38" s="193">
        <v>10</v>
      </c>
      <c r="E38" s="189" t="s">
        <v>86</v>
      </c>
    </row>
    <row r="39" spans="1:5" ht="51">
      <c r="A39" s="242"/>
      <c r="B39" s="184">
        <v>11</v>
      </c>
      <c r="C39" s="187" t="s">
        <v>87</v>
      </c>
      <c r="D39" s="193">
        <v>11</v>
      </c>
      <c r="E39" s="189" t="s">
        <v>88</v>
      </c>
    </row>
    <row r="40" spans="1:5" ht="63.75">
      <c r="A40" s="242"/>
      <c r="B40" s="184">
        <v>12</v>
      </c>
      <c r="C40" s="187" t="s">
        <v>89</v>
      </c>
      <c r="D40" s="193">
        <v>12</v>
      </c>
      <c r="E40" s="189" t="s">
        <v>90</v>
      </c>
    </row>
    <row r="41" spans="1:5" ht="63.75">
      <c r="A41" s="243"/>
      <c r="B41" s="184">
        <v>13</v>
      </c>
      <c r="C41" s="187" t="s">
        <v>91</v>
      </c>
      <c r="D41" s="193">
        <v>13</v>
      </c>
      <c r="E41" s="189" t="s">
        <v>92</v>
      </c>
    </row>
    <row r="42" spans="1:5" ht="76.5">
      <c r="A42" s="242" t="s">
        <v>93</v>
      </c>
      <c r="B42" s="184">
        <v>14</v>
      </c>
      <c r="C42" s="198" t="s">
        <v>94</v>
      </c>
      <c r="D42" s="193">
        <v>14</v>
      </c>
      <c r="E42" s="189" t="s">
        <v>95</v>
      </c>
    </row>
    <row r="43" spans="1:5" ht="76.5">
      <c r="A43" s="242"/>
      <c r="B43" s="184">
        <v>15</v>
      </c>
      <c r="C43" s="198" t="s">
        <v>96</v>
      </c>
      <c r="D43" s="193">
        <v>15</v>
      </c>
      <c r="E43" s="189" t="s">
        <v>97</v>
      </c>
    </row>
    <row r="44" spans="1:5" ht="51">
      <c r="A44" s="242"/>
      <c r="B44" s="184">
        <v>16</v>
      </c>
      <c r="C44" s="198" t="s">
        <v>98</v>
      </c>
      <c r="D44" s="193">
        <v>16</v>
      </c>
      <c r="E44" s="199" t="s">
        <v>99</v>
      </c>
    </row>
    <row r="45" spans="1:5" ht="63.75">
      <c r="A45" s="243"/>
      <c r="B45" s="184">
        <v>17</v>
      </c>
      <c r="C45" s="187" t="s">
        <v>100</v>
      </c>
      <c r="D45" s="193">
        <v>17</v>
      </c>
      <c r="E45" s="189" t="s">
        <v>101</v>
      </c>
    </row>
    <row r="46" spans="1:5" ht="76.5">
      <c r="A46" s="242" t="s">
        <v>102</v>
      </c>
      <c r="B46" s="184">
        <v>18</v>
      </c>
      <c r="C46" s="197" t="s">
        <v>103</v>
      </c>
      <c r="D46" s="193">
        <v>18</v>
      </c>
      <c r="E46" s="188" t="s">
        <v>104</v>
      </c>
    </row>
    <row r="47" spans="1:5" ht="63.75">
      <c r="A47" s="243"/>
      <c r="B47" s="184">
        <v>19</v>
      </c>
      <c r="C47" s="197" t="s">
        <v>105</v>
      </c>
      <c r="D47" s="193">
        <v>19</v>
      </c>
      <c r="E47" s="189" t="s">
        <v>106</v>
      </c>
    </row>
    <row r="48" spans="1:5" ht="102">
      <c r="A48" s="242" t="s">
        <v>107</v>
      </c>
      <c r="B48" s="184">
        <v>20</v>
      </c>
      <c r="C48" s="187" t="s">
        <v>108</v>
      </c>
      <c r="D48" s="193">
        <v>20</v>
      </c>
      <c r="E48" s="188" t="s">
        <v>109</v>
      </c>
    </row>
    <row r="49" spans="1:5" ht="165.75">
      <c r="A49" s="243"/>
      <c r="B49" s="184">
        <v>21</v>
      </c>
      <c r="C49" s="187" t="s">
        <v>110</v>
      </c>
      <c r="D49" s="193">
        <v>21</v>
      </c>
      <c r="E49" s="188" t="s">
        <v>111</v>
      </c>
    </row>
    <row r="50" spans="1:5" ht="25.5">
      <c r="A50" s="242" t="s">
        <v>112</v>
      </c>
      <c r="B50" s="184">
        <v>22</v>
      </c>
      <c r="C50" s="187" t="s">
        <v>113</v>
      </c>
      <c r="D50" s="193">
        <v>22</v>
      </c>
      <c r="E50" s="188" t="s">
        <v>114</v>
      </c>
    </row>
    <row r="51" spans="1:5" ht="76.5">
      <c r="A51" s="242"/>
      <c r="B51" s="184">
        <v>23</v>
      </c>
      <c r="C51" s="187" t="s">
        <v>115</v>
      </c>
      <c r="D51" s="193">
        <v>23</v>
      </c>
      <c r="E51" s="188" t="s">
        <v>116</v>
      </c>
    </row>
    <row r="52" spans="1:5" ht="51">
      <c r="A52" s="243"/>
      <c r="B52" s="184">
        <v>24</v>
      </c>
      <c r="C52" s="187" t="s">
        <v>117</v>
      </c>
      <c r="D52" s="193">
        <v>24</v>
      </c>
      <c r="E52" s="188" t="s">
        <v>118</v>
      </c>
    </row>
    <row r="53" spans="1:5" ht="51">
      <c r="A53" s="242" t="s">
        <v>119</v>
      </c>
      <c r="B53" s="184">
        <v>25</v>
      </c>
      <c r="C53" s="187" t="s">
        <v>120</v>
      </c>
      <c r="D53" s="193">
        <v>25</v>
      </c>
      <c r="E53" s="188" t="s">
        <v>121</v>
      </c>
    </row>
    <row r="54" spans="1:5" ht="63.75">
      <c r="A54" s="243"/>
      <c r="B54" s="184">
        <v>26</v>
      </c>
      <c r="C54" s="187" t="s">
        <v>122</v>
      </c>
      <c r="D54" s="193">
        <v>26</v>
      </c>
      <c r="E54" s="200" t="s">
        <v>123</v>
      </c>
    </row>
    <row r="55" spans="1:5" ht="63.75">
      <c r="A55" s="244" t="s">
        <v>124</v>
      </c>
      <c r="B55" s="184">
        <v>27</v>
      </c>
      <c r="C55" s="198" t="s">
        <v>125</v>
      </c>
      <c r="D55" s="193">
        <v>27</v>
      </c>
      <c r="E55" s="201" t="s">
        <v>126</v>
      </c>
    </row>
    <row r="56" spans="1:5" ht="38.25">
      <c r="A56" s="244"/>
      <c r="B56" s="184">
        <v>28</v>
      </c>
      <c r="C56" s="187" t="s">
        <v>127</v>
      </c>
      <c r="D56" s="193">
        <v>28</v>
      </c>
      <c r="E56" s="188" t="s">
        <v>128</v>
      </c>
    </row>
    <row r="57" spans="1:5" ht="51">
      <c r="A57" s="244"/>
      <c r="B57" s="184">
        <v>29</v>
      </c>
      <c r="C57" s="198" t="s">
        <v>129</v>
      </c>
      <c r="D57" s="193">
        <v>29</v>
      </c>
      <c r="E57" s="201" t="s">
        <v>130</v>
      </c>
    </row>
    <row r="58" spans="1:5" ht="38.25">
      <c r="A58" s="244"/>
      <c r="B58" s="184">
        <v>30</v>
      </c>
      <c r="C58" s="198" t="s">
        <v>131</v>
      </c>
      <c r="D58" s="193">
        <v>30</v>
      </c>
      <c r="E58" s="201" t="s">
        <v>132</v>
      </c>
    </row>
    <row r="59" spans="1:5" ht="38.25">
      <c r="A59" s="245"/>
      <c r="B59" s="184">
        <v>31</v>
      </c>
      <c r="C59" s="198" t="s">
        <v>133</v>
      </c>
      <c r="D59" s="193">
        <v>31</v>
      </c>
      <c r="E59" s="202" t="s">
        <v>134</v>
      </c>
    </row>
    <row r="60" spans="1:5" ht="38.25">
      <c r="A60" s="203" t="s">
        <v>135</v>
      </c>
      <c r="B60" s="184">
        <v>32</v>
      </c>
      <c r="C60" s="187" t="s">
        <v>136</v>
      </c>
      <c r="D60" s="193">
        <v>32</v>
      </c>
      <c r="E60" s="189" t="s">
        <v>137</v>
      </c>
    </row>
  </sheetData>
  <mergeCells count="23">
    <mergeCell ref="A32:A33"/>
    <mergeCell ref="A11:E11"/>
    <mergeCell ref="A22:A23"/>
    <mergeCell ref="A13:A15"/>
    <mergeCell ref="A16:A17"/>
    <mergeCell ref="A18:A19"/>
    <mergeCell ref="A20:A21"/>
    <mergeCell ref="A24:A26"/>
    <mergeCell ref="A27:E27"/>
    <mergeCell ref="A29:A31"/>
    <mergeCell ref="B1:D1"/>
    <mergeCell ref="B2:D2"/>
    <mergeCell ref="B5:C5"/>
    <mergeCell ref="B7:E7"/>
    <mergeCell ref="B10:E10"/>
    <mergeCell ref="A50:A52"/>
    <mergeCell ref="A53:A54"/>
    <mergeCell ref="A55:A59"/>
    <mergeCell ref="A34:A37"/>
    <mergeCell ref="A38:A41"/>
    <mergeCell ref="A42:A45"/>
    <mergeCell ref="A46:A47"/>
    <mergeCell ref="A48:A4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10"/>
  <sheetViews>
    <sheetView zoomScale="120" zoomScaleNormal="120" workbookViewId="0">
      <selection activeCell="B5" sqref="B5"/>
    </sheetView>
  </sheetViews>
  <sheetFormatPr defaultColWidth="10.5703125" defaultRowHeight="18.75"/>
  <cols>
    <col min="1" max="1" width="52.140625" style="92" customWidth="1"/>
    <col min="2" max="2" width="5.5703125" style="93" customWidth="1"/>
    <col min="3" max="5" width="5.5703125" style="91" customWidth="1"/>
    <col min="6" max="6" width="44.42578125" style="92" customWidth="1"/>
  </cols>
  <sheetData>
    <row r="1" spans="1:7" ht="22.5" customHeight="1">
      <c r="A1" s="260" t="s">
        <v>13</v>
      </c>
      <c r="B1" s="260"/>
      <c r="C1" s="260"/>
      <c r="D1" s="260"/>
      <c r="E1" s="260"/>
      <c r="F1" s="260"/>
    </row>
    <row r="2" spans="1:7">
      <c r="A2" s="261" t="s">
        <v>138</v>
      </c>
      <c r="B2" s="261"/>
      <c r="C2" s="261"/>
      <c r="D2" s="261"/>
      <c r="E2" s="261"/>
      <c r="F2" s="261"/>
    </row>
    <row r="3" spans="1:7">
      <c r="A3" s="262" t="s">
        <v>139</v>
      </c>
      <c r="B3" s="263"/>
      <c r="C3" s="263"/>
      <c r="D3" s="263"/>
      <c r="E3" s="263"/>
      <c r="F3" s="264"/>
    </row>
    <row r="4" spans="1:7" ht="21" customHeight="1">
      <c r="A4" s="204" t="s">
        <v>140</v>
      </c>
      <c r="B4" s="265" t="s">
        <v>141</v>
      </c>
      <c r="C4" s="266"/>
      <c r="D4" s="266"/>
      <c r="E4" s="267"/>
      <c r="F4" s="90" t="s">
        <v>142</v>
      </c>
    </row>
    <row r="5" spans="1:7" ht="21" customHeight="1">
      <c r="A5" s="205"/>
      <c r="B5" s="206" t="s">
        <v>143</v>
      </c>
      <c r="C5" s="207" t="s">
        <v>144</v>
      </c>
      <c r="D5" s="206" t="s">
        <v>145</v>
      </c>
      <c r="E5" s="207" t="s">
        <v>146</v>
      </c>
      <c r="F5" s="205"/>
    </row>
    <row r="6" spans="1:7" ht="156.75">
      <c r="A6" s="208" t="s">
        <v>147</v>
      </c>
      <c r="B6" s="209">
        <v>8.9</v>
      </c>
      <c r="C6" s="209">
        <v>8.9</v>
      </c>
      <c r="D6" s="209">
        <v>15.17</v>
      </c>
      <c r="E6" s="209" t="s">
        <v>148</v>
      </c>
      <c r="F6" s="208" t="s">
        <v>149</v>
      </c>
      <c r="G6" s="153"/>
    </row>
    <row r="7" spans="1:7" ht="228">
      <c r="A7" s="210" t="s">
        <v>150</v>
      </c>
      <c r="B7" s="211">
        <v>10</v>
      </c>
      <c r="C7" s="212" t="s">
        <v>151</v>
      </c>
      <c r="D7" s="212" t="s">
        <v>152</v>
      </c>
      <c r="E7" s="212">
        <v>2</v>
      </c>
      <c r="F7" s="208" t="s">
        <v>153</v>
      </c>
    </row>
    <row r="8" spans="1:7" ht="142.5">
      <c r="A8" s="213" t="s">
        <v>154</v>
      </c>
      <c r="B8" s="211" t="s">
        <v>155</v>
      </c>
      <c r="C8" s="211" t="s">
        <v>156</v>
      </c>
      <c r="D8" s="211" t="s">
        <v>157</v>
      </c>
      <c r="E8" s="211" t="s">
        <v>158</v>
      </c>
      <c r="F8" s="208" t="s">
        <v>159</v>
      </c>
    </row>
    <row r="9" spans="1:7" ht="228">
      <c r="A9" s="214" t="s">
        <v>160</v>
      </c>
      <c r="B9" s="211">
        <v>2</v>
      </c>
      <c r="C9" s="212" t="s">
        <v>161</v>
      </c>
      <c r="D9" s="212" t="s">
        <v>162</v>
      </c>
      <c r="E9" s="212">
        <v>18</v>
      </c>
      <c r="F9" s="208" t="s">
        <v>163</v>
      </c>
    </row>
    <row r="10" spans="1:7" ht="171">
      <c r="A10" s="214" t="s">
        <v>164</v>
      </c>
      <c r="B10" s="215">
        <v>8</v>
      </c>
      <c r="C10" s="216" t="s">
        <v>165</v>
      </c>
      <c r="D10" s="216" t="s">
        <v>166</v>
      </c>
      <c r="E10" s="216" t="s">
        <v>167</v>
      </c>
      <c r="F10" s="208" t="s">
        <v>168</v>
      </c>
    </row>
  </sheetData>
  <mergeCells count="4">
    <mergeCell ref="A1:F1"/>
    <mergeCell ref="A2:F2"/>
    <mergeCell ref="A3:F3"/>
    <mergeCell ref="B4:E4"/>
  </mergeCells>
  <dataValidations count="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B221F55A-BC8C-40B8-80F6-815FEEF14A72}"/>
    <dataValidation allowBlank="1" showInputMessage="1" showErrorMessage="1" prompt="Proponer y escribir en una frase la estrategia para gestionar la debilidad, la oportunidad, la amenaza o la fortaleza.Usar verbo de acción en infinitivo._x000a_" sqref="G1" xr:uid="{45346E4C-D87D-4CF8-99B3-3BA499EB1763}"/>
    <dataValidation allowBlank="1" showInputMessage="1" promptTitle="Para tener en cuenta" prompt="Favor no modificar la información contenida en esta celda." sqref="A10" xr:uid="{E3C2A044-0383-4CCA-9B11-ED7C20CB7161}"/>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A29"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2" t="s">
        <v>169</v>
      </c>
      <c r="C2" s="293"/>
      <c r="D2" s="293"/>
      <c r="E2" s="293"/>
      <c r="F2" s="293"/>
      <c r="G2" s="293"/>
      <c r="H2" s="294"/>
    </row>
    <row r="3" spans="2:8" ht="16.5">
      <c r="B3" s="295" t="s">
        <v>170</v>
      </c>
      <c r="C3" s="296"/>
      <c r="D3" s="296"/>
      <c r="E3" s="296"/>
      <c r="F3" s="296"/>
      <c r="G3" s="296"/>
      <c r="H3" s="297"/>
    </row>
    <row r="4" spans="2:8" ht="88.5" customHeight="1">
      <c r="B4" s="298" t="s">
        <v>171</v>
      </c>
      <c r="C4" s="299"/>
      <c r="D4" s="299"/>
      <c r="E4" s="299"/>
      <c r="F4" s="299"/>
      <c r="G4" s="299"/>
      <c r="H4" s="300"/>
    </row>
    <row r="5" spans="2:8" ht="16.5">
      <c r="B5" s="7"/>
      <c r="C5" s="8"/>
      <c r="D5" s="8"/>
      <c r="E5" s="8"/>
      <c r="F5" s="8"/>
      <c r="G5" s="8"/>
      <c r="H5" s="9"/>
    </row>
    <row r="6" spans="2:8" ht="16.5" customHeight="1">
      <c r="B6" s="301" t="s">
        <v>172</v>
      </c>
      <c r="C6" s="302"/>
      <c r="D6" s="302"/>
      <c r="E6" s="302"/>
      <c r="F6" s="302"/>
      <c r="G6" s="302"/>
      <c r="H6" s="303"/>
    </row>
    <row r="7" spans="2:8" ht="44.25" customHeight="1">
      <c r="B7" s="301"/>
      <c r="C7" s="302"/>
      <c r="D7" s="302"/>
      <c r="E7" s="302"/>
      <c r="F7" s="302"/>
      <c r="G7" s="302"/>
      <c r="H7" s="303"/>
    </row>
    <row r="8" spans="2:8" ht="15.75" thickBot="1">
      <c r="B8" s="10"/>
      <c r="C8" s="11"/>
      <c r="D8" s="12"/>
      <c r="E8" s="13"/>
      <c r="F8" s="13"/>
      <c r="G8" s="14"/>
      <c r="H8" s="15"/>
    </row>
    <row r="9" spans="2:8">
      <c r="B9" s="10"/>
      <c r="C9" s="288" t="s">
        <v>173</v>
      </c>
      <c r="D9" s="289"/>
      <c r="E9" s="290" t="s">
        <v>174</v>
      </c>
      <c r="F9" s="291"/>
      <c r="G9" s="11"/>
      <c r="H9" s="15"/>
    </row>
    <row r="10" spans="2:8" ht="35.25" customHeight="1">
      <c r="B10" s="10"/>
      <c r="C10" s="284" t="s">
        <v>175</v>
      </c>
      <c r="D10" s="285"/>
      <c r="E10" s="286" t="s">
        <v>176</v>
      </c>
      <c r="F10" s="287"/>
      <c r="G10" s="11"/>
      <c r="H10" s="15"/>
    </row>
    <row r="11" spans="2:8" ht="17.25" customHeight="1">
      <c r="B11" s="10"/>
      <c r="C11" s="284" t="s">
        <v>177</v>
      </c>
      <c r="D11" s="285"/>
      <c r="E11" s="286" t="s">
        <v>178</v>
      </c>
      <c r="F11" s="287"/>
      <c r="G11" s="11"/>
      <c r="H11" s="15"/>
    </row>
    <row r="12" spans="2:8" ht="19.5" customHeight="1">
      <c r="B12" s="10"/>
      <c r="C12" s="284" t="s">
        <v>179</v>
      </c>
      <c r="D12" s="285"/>
      <c r="E12" s="286" t="s">
        <v>180</v>
      </c>
      <c r="F12" s="287"/>
      <c r="G12" s="11"/>
      <c r="H12" s="15"/>
    </row>
    <row r="13" spans="2:8" ht="27" customHeight="1">
      <c r="B13" s="10"/>
      <c r="C13" s="284" t="s">
        <v>181</v>
      </c>
      <c r="D13" s="285"/>
      <c r="E13" s="286" t="s">
        <v>182</v>
      </c>
      <c r="F13" s="287"/>
      <c r="G13" s="11"/>
      <c r="H13" s="15"/>
    </row>
    <row r="14" spans="2:8" ht="34.5" customHeight="1">
      <c r="B14" s="10"/>
      <c r="C14" s="282" t="s">
        <v>183</v>
      </c>
      <c r="D14" s="283"/>
      <c r="E14" s="276" t="s">
        <v>184</v>
      </c>
      <c r="F14" s="277"/>
      <c r="G14" s="11"/>
      <c r="H14" s="15"/>
    </row>
    <row r="15" spans="2:8" ht="27.75" customHeight="1">
      <c r="B15" s="10"/>
      <c r="C15" s="282" t="s">
        <v>185</v>
      </c>
      <c r="D15" s="283"/>
      <c r="E15" s="276" t="s">
        <v>186</v>
      </c>
      <c r="F15" s="277"/>
      <c r="G15" s="11"/>
      <c r="H15" s="15"/>
    </row>
    <row r="16" spans="2:8" ht="28.5" customHeight="1">
      <c r="B16" s="10"/>
      <c r="C16" s="282" t="s">
        <v>187</v>
      </c>
      <c r="D16" s="283"/>
      <c r="E16" s="276" t="s">
        <v>188</v>
      </c>
      <c r="F16" s="277"/>
      <c r="G16" s="11"/>
      <c r="H16" s="15"/>
    </row>
    <row r="17" spans="2:8" ht="72.75" customHeight="1">
      <c r="B17" s="10"/>
      <c r="C17" s="282" t="s">
        <v>189</v>
      </c>
      <c r="D17" s="283"/>
      <c r="E17" s="276" t="s">
        <v>190</v>
      </c>
      <c r="F17" s="277"/>
      <c r="G17" s="11"/>
      <c r="H17" s="15"/>
    </row>
    <row r="18" spans="2:8" ht="64.5" customHeight="1">
      <c r="B18" s="10"/>
      <c r="C18" s="282" t="s">
        <v>191</v>
      </c>
      <c r="D18" s="283"/>
      <c r="E18" s="276" t="s">
        <v>192</v>
      </c>
      <c r="F18" s="277"/>
      <c r="G18" s="11"/>
      <c r="H18" s="15"/>
    </row>
    <row r="19" spans="2:8" ht="71.25" customHeight="1">
      <c r="B19" s="10"/>
      <c r="C19" s="282" t="s">
        <v>193</v>
      </c>
      <c r="D19" s="283"/>
      <c r="E19" s="276" t="s">
        <v>194</v>
      </c>
      <c r="F19" s="277"/>
      <c r="G19" s="11"/>
      <c r="H19" s="15"/>
    </row>
    <row r="20" spans="2:8" ht="55.5" customHeight="1">
      <c r="B20" s="10"/>
      <c r="C20" s="274" t="s">
        <v>195</v>
      </c>
      <c r="D20" s="275"/>
      <c r="E20" s="276" t="s">
        <v>196</v>
      </c>
      <c r="F20" s="277"/>
      <c r="G20" s="11"/>
      <c r="H20" s="15"/>
    </row>
    <row r="21" spans="2:8" ht="42" customHeight="1">
      <c r="B21" s="10"/>
      <c r="C21" s="274" t="s">
        <v>197</v>
      </c>
      <c r="D21" s="275"/>
      <c r="E21" s="276" t="s">
        <v>198</v>
      </c>
      <c r="F21" s="277"/>
      <c r="G21" s="11"/>
      <c r="H21" s="15"/>
    </row>
    <row r="22" spans="2:8" ht="59.25" customHeight="1">
      <c r="B22" s="10"/>
      <c r="C22" s="274" t="s">
        <v>199</v>
      </c>
      <c r="D22" s="275"/>
      <c r="E22" s="276" t="s">
        <v>200</v>
      </c>
      <c r="F22" s="277"/>
      <c r="G22" s="11"/>
      <c r="H22" s="15"/>
    </row>
    <row r="23" spans="2:8" ht="23.25" customHeight="1">
      <c r="B23" s="10"/>
      <c r="C23" s="274" t="s">
        <v>201</v>
      </c>
      <c r="D23" s="275"/>
      <c r="E23" s="276" t="s">
        <v>202</v>
      </c>
      <c r="F23" s="277"/>
      <c r="G23" s="11"/>
      <c r="H23" s="15"/>
    </row>
    <row r="24" spans="2:8" ht="30.75" customHeight="1">
      <c r="B24" s="10"/>
      <c r="C24" s="274" t="s">
        <v>203</v>
      </c>
      <c r="D24" s="275"/>
      <c r="E24" s="276" t="s">
        <v>204</v>
      </c>
      <c r="F24" s="277"/>
      <c r="G24" s="11"/>
      <c r="H24" s="15"/>
    </row>
    <row r="25" spans="2:8" ht="33" customHeight="1">
      <c r="B25" s="10"/>
      <c r="C25" s="274" t="s">
        <v>205</v>
      </c>
      <c r="D25" s="275"/>
      <c r="E25" s="276" t="s">
        <v>206</v>
      </c>
      <c r="F25" s="277"/>
      <c r="G25" s="11"/>
      <c r="H25" s="15"/>
    </row>
    <row r="26" spans="2:8" ht="30" customHeight="1">
      <c r="B26" s="10"/>
      <c r="C26" s="274" t="s">
        <v>207</v>
      </c>
      <c r="D26" s="275"/>
      <c r="E26" s="276" t="s">
        <v>208</v>
      </c>
      <c r="F26" s="277"/>
      <c r="G26" s="11"/>
      <c r="H26" s="15"/>
    </row>
    <row r="27" spans="2:8" ht="35.25" customHeight="1">
      <c r="B27" s="10"/>
      <c r="C27" s="274" t="s">
        <v>209</v>
      </c>
      <c r="D27" s="275"/>
      <c r="E27" s="276" t="s">
        <v>210</v>
      </c>
      <c r="F27" s="277"/>
      <c r="G27" s="11"/>
      <c r="H27" s="15"/>
    </row>
    <row r="28" spans="2:8" ht="31.5" customHeight="1">
      <c r="B28" s="10"/>
      <c r="C28" s="274" t="s">
        <v>211</v>
      </c>
      <c r="D28" s="275"/>
      <c r="E28" s="276" t="s">
        <v>212</v>
      </c>
      <c r="F28" s="277"/>
      <c r="G28" s="11"/>
      <c r="H28" s="15"/>
    </row>
    <row r="29" spans="2:8" ht="35.25" customHeight="1">
      <c r="B29" s="10"/>
      <c r="C29" s="274" t="s">
        <v>213</v>
      </c>
      <c r="D29" s="275"/>
      <c r="E29" s="276" t="s">
        <v>214</v>
      </c>
      <c r="F29" s="277"/>
      <c r="G29" s="11"/>
      <c r="H29" s="15"/>
    </row>
    <row r="30" spans="2:8" ht="59.25" customHeight="1">
      <c r="B30" s="10"/>
      <c r="C30" s="274" t="s">
        <v>215</v>
      </c>
      <c r="D30" s="275"/>
      <c r="E30" s="276" t="s">
        <v>216</v>
      </c>
      <c r="F30" s="277"/>
      <c r="G30" s="11"/>
      <c r="H30" s="15"/>
    </row>
    <row r="31" spans="2:8" ht="57" customHeight="1">
      <c r="B31" s="10"/>
      <c r="C31" s="274" t="s">
        <v>217</v>
      </c>
      <c r="D31" s="275"/>
      <c r="E31" s="276" t="s">
        <v>218</v>
      </c>
      <c r="F31" s="277"/>
      <c r="G31" s="11"/>
      <c r="H31" s="15"/>
    </row>
    <row r="32" spans="2:8" ht="82.5" customHeight="1">
      <c r="B32" s="10"/>
      <c r="C32" s="274" t="s">
        <v>219</v>
      </c>
      <c r="D32" s="275"/>
      <c r="E32" s="276" t="s">
        <v>220</v>
      </c>
      <c r="F32" s="277"/>
      <c r="G32" s="11"/>
      <c r="H32" s="15"/>
    </row>
    <row r="33" spans="2:8" ht="46.5" customHeight="1">
      <c r="B33" s="10"/>
      <c r="C33" s="274" t="s">
        <v>221</v>
      </c>
      <c r="D33" s="275"/>
      <c r="E33" s="276" t="s">
        <v>222</v>
      </c>
      <c r="F33" s="277"/>
      <c r="G33" s="11"/>
      <c r="H33" s="15"/>
    </row>
    <row r="34" spans="2:8" ht="6.75" customHeight="1" thickBot="1">
      <c r="B34" s="10"/>
      <c r="C34" s="278"/>
      <c r="D34" s="279"/>
      <c r="E34" s="280"/>
      <c r="F34" s="281"/>
      <c r="G34" s="11"/>
      <c r="H34" s="15"/>
    </row>
    <row r="35" spans="2:8" ht="15.75" thickTop="1">
      <c r="B35" s="10"/>
      <c r="C35" s="16"/>
      <c r="D35" s="16"/>
      <c r="E35" s="17"/>
      <c r="F35" s="17"/>
      <c r="G35" s="11"/>
      <c r="H35" s="15"/>
    </row>
    <row r="36" spans="2:8" ht="21" customHeight="1">
      <c r="B36" s="271" t="s">
        <v>223</v>
      </c>
      <c r="C36" s="272"/>
      <c r="D36" s="272"/>
      <c r="E36" s="272"/>
      <c r="F36" s="272"/>
      <c r="G36" s="272"/>
      <c r="H36" s="273"/>
    </row>
    <row r="37" spans="2:8" ht="20.25" customHeight="1">
      <c r="B37" s="271" t="s">
        <v>224</v>
      </c>
      <c r="C37" s="272"/>
      <c r="D37" s="272"/>
      <c r="E37" s="272"/>
      <c r="F37" s="272"/>
      <c r="G37" s="272"/>
      <c r="H37" s="273"/>
    </row>
    <row r="38" spans="2:8" ht="20.25" customHeight="1">
      <c r="B38" s="271" t="s">
        <v>225</v>
      </c>
      <c r="C38" s="272"/>
      <c r="D38" s="272"/>
      <c r="E38" s="272"/>
      <c r="F38" s="272"/>
      <c r="G38" s="272"/>
      <c r="H38" s="273"/>
    </row>
    <row r="39" spans="2:8" ht="21.75" customHeight="1">
      <c r="B39" s="271" t="s">
        <v>226</v>
      </c>
      <c r="C39" s="272"/>
      <c r="D39" s="272"/>
      <c r="E39" s="272"/>
      <c r="F39" s="272"/>
      <c r="G39" s="272"/>
      <c r="H39" s="273"/>
    </row>
    <row r="40" spans="2:8" ht="22.5" customHeight="1">
      <c r="B40" s="271" t="s">
        <v>227</v>
      </c>
      <c r="C40" s="272"/>
      <c r="D40" s="272"/>
      <c r="E40" s="272"/>
      <c r="F40" s="272"/>
      <c r="G40" s="272"/>
      <c r="H40" s="273"/>
    </row>
    <row r="41" spans="2:8" ht="32.25" customHeight="1" thickBot="1">
      <c r="B41" s="268" t="s">
        <v>228</v>
      </c>
      <c r="C41" s="269"/>
      <c r="D41" s="269"/>
      <c r="E41" s="269"/>
      <c r="F41" s="269"/>
      <c r="G41" s="269"/>
      <c r="H41" s="27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5"/>
  <sheetViews>
    <sheetView topLeftCell="AH27" zoomScale="89" zoomScaleNormal="89" workbookViewId="0">
      <selection activeCell="N22" sqref="N22:N26"/>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37" customFormat="1" ht="16.5" customHeight="1">
      <c r="A1" s="378"/>
      <c r="B1" s="379"/>
      <c r="C1" s="379"/>
      <c r="D1" s="368" t="s">
        <v>229</v>
      </c>
      <c r="E1" s="368"/>
      <c r="F1" s="368"/>
      <c r="G1" s="368"/>
      <c r="H1" s="368"/>
      <c r="I1" s="368"/>
      <c r="J1" s="368"/>
      <c r="K1" s="368"/>
      <c r="L1" s="368"/>
      <c r="M1" s="368"/>
      <c r="N1" s="368"/>
      <c r="O1" s="368"/>
      <c r="P1" s="368"/>
      <c r="Q1" s="368"/>
      <c r="R1" s="368"/>
      <c r="S1" s="368"/>
      <c r="T1" s="368"/>
      <c r="U1" s="368"/>
      <c r="V1" s="368"/>
      <c r="W1" s="368"/>
      <c r="X1" s="368"/>
      <c r="Y1" s="368"/>
      <c r="Z1" s="368"/>
      <c r="AA1" s="368"/>
      <c r="AB1" s="368"/>
      <c r="AC1" s="368"/>
      <c r="AD1" s="368"/>
      <c r="AE1" s="368"/>
      <c r="AF1" s="368"/>
      <c r="AG1" s="368"/>
      <c r="AH1" s="368"/>
      <c r="AI1" s="368"/>
      <c r="AJ1" s="368"/>
      <c r="AK1" s="368"/>
      <c r="AL1" s="370" t="s">
        <v>230</v>
      </c>
      <c r="AM1" s="370"/>
      <c r="AN1" s="370"/>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380"/>
      <c r="B2" s="381"/>
      <c r="C2" s="381"/>
      <c r="D2" s="369"/>
      <c r="E2" s="369"/>
      <c r="F2" s="369"/>
      <c r="G2" s="369"/>
      <c r="H2" s="369"/>
      <c r="I2" s="369"/>
      <c r="J2" s="369"/>
      <c r="K2" s="369"/>
      <c r="L2" s="369"/>
      <c r="M2" s="369"/>
      <c r="N2" s="369"/>
      <c r="O2" s="369"/>
      <c r="P2" s="369"/>
      <c r="Q2" s="369"/>
      <c r="R2" s="369"/>
      <c r="S2" s="369"/>
      <c r="T2" s="369"/>
      <c r="U2" s="369"/>
      <c r="V2" s="369"/>
      <c r="W2" s="369"/>
      <c r="X2" s="369"/>
      <c r="Y2" s="369"/>
      <c r="Z2" s="369"/>
      <c r="AA2" s="369"/>
      <c r="AB2" s="369"/>
      <c r="AC2" s="369"/>
      <c r="AD2" s="369"/>
      <c r="AE2" s="369"/>
      <c r="AF2" s="369"/>
      <c r="AG2" s="369"/>
      <c r="AH2" s="369"/>
      <c r="AI2" s="369"/>
      <c r="AJ2" s="369"/>
      <c r="AK2" s="369"/>
      <c r="AL2" s="370"/>
      <c r="AM2" s="370"/>
      <c r="AN2" s="370"/>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221"/>
      <c r="D3" s="369"/>
      <c r="E3" s="369"/>
      <c r="F3" s="369"/>
      <c r="G3" s="369"/>
      <c r="H3" s="369"/>
      <c r="I3" s="369"/>
      <c r="J3" s="369"/>
      <c r="K3" s="369"/>
      <c r="L3" s="369"/>
      <c r="M3" s="369"/>
      <c r="N3" s="369"/>
      <c r="O3" s="369"/>
      <c r="P3" s="369"/>
      <c r="Q3" s="369"/>
      <c r="R3" s="369"/>
      <c r="S3" s="369"/>
      <c r="T3" s="369"/>
      <c r="U3" s="369"/>
      <c r="V3" s="369"/>
      <c r="W3" s="369"/>
      <c r="X3" s="369"/>
      <c r="Y3" s="369"/>
      <c r="Z3" s="369"/>
      <c r="AA3" s="369"/>
      <c r="AB3" s="369"/>
      <c r="AC3" s="369"/>
      <c r="AD3" s="369"/>
      <c r="AE3" s="369"/>
      <c r="AF3" s="369"/>
      <c r="AG3" s="369"/>
      <c r="AH3" s="369"/>
      <c r="AI3" s="369"/>
      <c r="AJ3" s="369"/>
      <c r="AK3" s="369"/>
      <c r="AL3" s="370"/>
      <c r="AM3" s="370"/>
      <c r="AN3" s="370"/>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371" t="s">
        <v>231</v>
      </c>
      <c r="B4" s="372"/>
      <c r="C4" s="373"/>
      <c r="D4" s="374" t="str">
        <f>'Presentacion '!C11</f>
        <v>MEJORAMIENTO CONTINUO DEL SIGCMA</v>
      </c>
      <c r="E4" s="375"/>
      <c r="F4" s="375"/>
      <c r="G4" s="375"/>
      <c r="H4" s="375"/>
      <c r="I4" s="375"/>
      <c r="J4" s="375"/>
      <c r="K4" s="375"/>
      <c r="L4" s="375"/>
      <c r="M4" s="375"/>
      <c r="N4" s="376"/>
      <c r="O4" s="377"/>
      <c r="P4" s="377"/>
      <c r="Q4" s="377"/>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51" customHeight="1">
      <c r="A5" s="371" t="s">
        <v>232</v>
      </c>
      <c r="B5" s="372"/>
      <c r="C5" s="373"/>
      <c r="D5" s="382" t="str">
        <f>'Análisis de Contexto '!B10</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383"/>
      <c r="F5" s="383"/>
      <c r="G5" s="383"/>
      <c r="H5" s="383"/>
      <c r="I5" s="383"/>
      <c r="J5" s="383"/>
      <c r="K5" s="383"/>
      <c r="L5" s="383"/>
      <c r="M5" s="383"/>
      <c r="N5" s="384"/>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371" t="s">
        <v>233</v>
      </c>
      <c r="B6" s="372"/>
      <c r="C6" s="373"/>
      <c r="D6" s="382" t="str">
        <f>'Presentacion '!B15</f>
        <v>CONSEJO SECCIONAL DE LA JUDICATURA - DIRECCIÓN EJECUTIVA SECCIONAL DE ADMINISTRACIÓN JUDICIAL DE ANTIOQUIA</v>
      </c>
      <c r="E6" s="383"/>
      <c r="F6" s="383"/>
      <c r="G6" s="383"/>
      <c r="H6" s="383"/>
      <c r="I6" s="383"/>
      <c r="J6" s="383"/>
      <c r="K6" s="383"/>
      <c r="L6" s="383"/>
      <c r="M6" s="383"/>
      <c r="N6" s="384"/>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365" t="s">
        <v>234</v>
      </c>
      <c r="B7" s="366"/>
      <c r="C7" s="366"/>
      <c r="D7" s="366"/>
      <c r="E7" s="366"/>
      <c r="F7" s="366"/>
      <c r="G7" s="366"/>
      <c r="H7" s="367"/>
      <c r="I7" s="365" t="s">
        <v>235</v>
      </c>
      <c r="J7" s="366"/>
      <c r="K7" s="366"/>
      <c r="L7" s="366"/>
      <c r="M7" s="366"/>
      <c r="N7" s="367"/>
      <c r="O7" s="365" t="s">
        <v>236</v>
      </c>
      <c r="P7" s="366"/>
      <c r="Q7" s="366"/>
      <c r="R7" s="366"/>
      <c r="S7" s="366"/>
      <c r="T7" s="366"/>
      <c r="U7" s="366"/>
      <c r="V7" s="366"/>
      <c r="W7" s="367"/>
      <c r="X7" s="365" t="s">
        <v>237</v>
      </c>
      <c r="Y7" s="366"/>
      <c r="Z7" s="366"/>
      <c r="AA7" s="366"/>
      <c r="AB7" s="366"/>
      <c r="AC7" s="366"/>
      <c r="AD7" s="366"/>
      <c r="AE7" s="366"/>
      <c r="AF7" s="366"/>
      <c r="AG7" s="366"/>
      <c r="AH7" s="367"/>
      <c r="AI7" s="365" t="s">
        <v>238</v>
      </c>
      <c r="AJ7" s="366"/>
      <c r="AK7" s="366"/>
      <c r="AL7" s="366"/>
      <c r="AM7" s="366"/>
      <c r="AN7" s="385"/>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86" t="s">
        <v>239</v>
      </c>
      <c r="B8" s="310" t="s">
        <v>240</v>
      </c>
      <c r="C8" s="388" t="s">
        <v>183</v>
      </c>
      <c r="D8" s="361" t="s">
        <v>241</v>
      </c>
      <c r="E8" s="361" t="s">
        <v>187</v>
      </c>
      <c r="F8" s="363" t="s">
        <v>189</v>
      </c>
      <c r="G8" s="354" t="s">
        <v>191</v>
      </c>
      <c r="H8" s="361" t="s">
        <v>242</v>
      </c>
      <c r="I8" s="362" t="s">
        <v>243</v>
      </c>
      <c r="J8" s="364" t="s">
        <v>244</v>
      </c>
      <c r="K8" s="354" t="s">
        <v>245</v>
      </c>
      <c r="L8" s="354" t="s">
        <v>246</v>
      </c>
      <c r="M8" s="364" t="s">
        <v>244</v>
      </c>
      <c r="N8" s="361" t="s">
        <v>197</v>
      </c>
      <c r="O8" s="358" t="s">
        <v>247</v>
      </c>
      <c r="P8" s="353" t="s">
        <v>199</v>
      </c>
      <c r="Q8" s="354" t="s">
        <v>201</v>
      </c>
      <c r="R8" s="353" t="s">
        <v>248</v>
      </c>
      <c r="S8" s="353"/>
      <c r="T8" s="353"/>
      <c r="U8" s="353"/>
      <c r="V8" s="353"/>
      <c r="W8" s="353"/>
      <c r="X8" s="357" t="s">
        <v>249</v>
      </c>
      <c r="Y8" s="358" t="s">
        <v>250</v>
      </c>
      <c r="Z8" s="358" t="s">
        <v>244</v>
      </c>
      <c r="AA8" s="222"/>
      <c r="AB8" s="222"/>
      <c r="AC8" s="358" t="s">
        <v>251</v>
      </c>
      <c r="AD8" s="358" t="s">
        <v>244</v>
      </c>
      <c r="AE8" s="222"/>
      <c r="AF8" s="222"/>
      <c r="AG8" s="357" t="s">
        <v>252</v>
      </c>
      <c r="AH8" s="358" t="s">
        <v>217</v>
      </c>
      <c r="AI8" s="353" t="s">
        <v>238</v>
      </c>
      <c r="AJ8" s="353" t="s">
        <v>253</v>
      </c>
      <c r="AK8" s="353" t="s">
        <v>254</v>
      </c>
      <c r="AL8" s="353" t="s">
        <v>255</v>
      </c>
      <c r="AM8" s="355" t="s">
        <v>256</v>
      </c>
      <c r="AN8" s="355" t="s">
        <v>221</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c r="A9" s="387"/>
      <c r="B9" s="311"/>
      <c r="C9" s="310"/>
      <c r="D9" s="354"/>
      <c r="E9" s="354"/>
      <c r="F9" s="310"/>
      <c r="G9" s="362"/>
      <c r="H9" s="354"/>
      <c r="I9" s="362"/>
      <c r="J9" s="364"/>
      <c r="K9" s="362"/>
      <c r="L9" s="362"/>
      <c r="M9" s="364"/>
      <c r="N9" s="354"/>
      <c r="O9" s="359"/>
      <c r="P9" s="354"/>
      <c r="Q9" s="362"/>
      <c r="R9" s="127" t="s">
        <v>257</v>
      </c>
      <c r="S9" s="127" t="s">
        <v>258</v>
      </c>
      <c r="T9" s="127" t="s">
        <v>259</v>
      </c>
      <c r="U9" s="127" t="s">
        <v>260</v>
      </c>
      <c r="V9" s="127" t="s">
        <v>261</v>
      </c>
      <c r="W9" s="127" t="s">
        <v>262</v>
      </c>
      <c r="X9" s="358"/>
      <c r="Y9" s="360"/>
      <c r="Z9" s="360"/>
      <c r="AA9" s="224" t="s">
        <v>263</v>
      </c>
      <c r="AB9" s="224" t="s">
        <v>244</v>
      </c>
      <c r="AC9" s="360"/>
      <c r="AD9" s="360"/>
      <c r="AE9" s="223" t="s">
        <v>251</v>
      </c>
      <c r="AF9" s="223" t="s">
        <v>244</v>
      </c>
      <c r="AG9" s="358"/>
      <c r="AH9" s="359"/>
      <c r="AI9" s="354"/>
      <c r="AJ9" s="354"/>
      <c r="AK9" s="354"/>
      <c r="AL9" s="354"/>
      <c r="AM9" s="356"/>
      <c r="AN9" s="356"/>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56.25" customHeight="1">
      <c r="A10" s="315">
        <v>1</v>
      </c>
      <c r="B10" s="350" t="s">
        <v>264</v>
      </c>
      <c r="C10" s="315" t="s">
        <v>265</v>
      </c>
      <c r="D10" s="323" t="s">
        <v>266</v>
      </c>
      <c r="E10" s="315" t="s">
        <v>267</v>
      </c>
      <c r="F10" s="315" t="s">
        <v>268</v>
      </c>
      <c r="G10" s="315" t="s">
        <v>269</v>
      </c>
      <c r="H10" s="315">
        <v>5000</v>
      </c>
      <c r="I10" s="324" t="str">
        <f>IF(H10&lt;=2,'Tabla probabilidad'!$B$5,IF(H10&lt;=24,'Tabla probabilidad'!$B$6,IF(H10&lt;=500,'Tabla probabilidad'!$B$7,IF(H10&lt;=5000,'Tabla probabilidad'!$B$8,IF(H10&gt;5000,'Tabla probabilidad'!$B$9)))))</f>
        <v>Alta</v>
      </c>
      <c r="J10" s="325">
        <f>IF(H10&lt;=2,'Tabla probabilidad'!$D$5,IF(H10&lt;=24,'Tabla probabilidad'!$D$6,IF(H10&lt;=500,'Tabla probabilidad'!$D$7,IF(H10&lt;=5000,'Tabla probabilidad'!$D$8,IF(H10&gt;5000,'Tabla probabilidad'!$D$9)))))</f>
        <v>0.8</v>
      </c>
      <c r="K10" s="315" t="s">
        <v>270</v>
      </c>
      <c r="L10" s="31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1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15" t="str">
        <f>VLOOKUP((I10&amp;L10),Hoja1!$B$4:$C$28,2,0)</f>
        <v xml:space="preserve">Alto </v>
      </c>
      <c r="O10" s="219">
        <v>1</v>
      </c>
      <c r="P10" s="146" t="s">
        <v>271</v>
      </c>
      <c r="Q10" s="219" t="str">
        <f t="shared" ref="Q10:Q16" si="0">IF(R10="Preventivo","Probabilidad",IF(R10="Detectivo","Probabilidad", IF(R10="Correctivo","Impacto")))</f>
        <v>Probabilidad</v>
      </c>
      <c r="R10" s="219" t="s">
        <v>272</v>
      </c>
      <c r="S10" s="219" t="s">
        <v>273</v>
      </c>
      <c r="T10" s="220">
        <f>VLOOKUP(R10&amp;S10,Hoja1!$Q$4:$R$9,2,0)</f>
        <v>0.5</v>
      </c>
      <c r="U10" s="219" t="s">
        <v>274</v>
      </c>
      <c r="V10" s="219" t="s">
        <v>275</v>
      </c>
      <c r="W10" s="219" t="s">
        <v>276</v>
      </c>
      <c r="X10" s="220">
        <f>IF(Q10="Probabilidad",($J$10*T10),IF(Q10="Impacto"," "))</f>
        <v>0.4</v>
      </c>
      <c r="Y10" s="220" t="str">
        <f>IF(Z10&lt;=20%,'Tabla probabilidad'!$B$5,IF(Z10&lt;=40%,'Tabla probabilidad'!$B$6,IF(Z10&lt;=60%,'Tabla probabilidad'!$B$7,IF(Z10&lt;=80%,'Tabla probabilidad'!$B$8,IF(Z10&lt;=100%,'Tabla probabilidad'!$B$9)))))</f>
        <v>Baja</v>
      </c>
      <c r="Z10" s="220">
        <f>IF(R10="Preventivo",(J10-(J10*T10)),IF(R10="Detectivo",(J10-(J10*T10)),IF(R10="Correctivo",(J10))))</f>
        <v>0.4</v>
      </c>
      <c r="AA10" s="312" t="str">
        <f>IF(AB10&lt;=20%,'Tabla probabilidad'!$B$5,IF(AB10&lt;=40%,'Tabla probabilidad'!$B$6,IF(AB10&lt;=60%,'Tabla probabilidad'!$B$7,IF(AB10&lt;=80%,'Tabla probabilidad'!$B$8,IF(AB10&lt;=100%,'Tabla probabilidad'!$B$9)))))</f>
        <v>Media</v>
      </c>
      <c r="AB10" s="312">
        <f>AVERAGE(Z10:Z13)</f>
        <v>0.42000000000000004</v>
      </c>
      <c r="AC10" s="220" t="str">
        <f t="shared" ref="AC10:AC16" si="1">IF(AD10&lt;=20%,"Leve",IF(AD10&lt;=40%,"Menor",IF(AD10&lt;=60%,"Moderado",IF(AD10&lt;=80%,"Mayor",IF(AD10&lt;=100%,"Catastrófico")))))</f>
        <v>Moderado</v>
      </c>
      <c r="AD10" s="220">
        <f>IF(Q10="Probabilidad",(($M$10-0)),IF(Q10="Impacto",($M$10-($M$10*T10))))</f>
        <v>0.6</v>
      </c>
      <c r="AE10" s="312" t="str">
        <f>IF(AF10&lt;=20%,"Leve",IF(AF10&lt;=40%,"Menor",IF(AF10&lt;=60%,"Moderado",IF(AF10&lt;=80%,"Mayor",IF(AF10&lt;=100%,"Catastrófico")))))</f>
        <v>Moderado</v>
      </c>
      <c r="AF10" s="312">
        <f>AVERAGE(AD10:AD13)</f>
        <v>0.6</v>
      </c>
      <c r="AG10" s="304" t="str">
        <f>VLOOKUP(AA10&amp;AE10,Hoja1!$B$4:$C$28,2,0)</f>
        <v>Moderado</v>
      </c>
      <c r="AH10" s="304" t="s">
        <v>277</v>
      </c>
      <c r="AI10" s="304"/>
      <c r="AJ10" s="304"/>
      <c r="AK10" s="304"/>
      <c r="AL10" s="304"/>
      <c r="AM10" s="348"/>
      <c r="AN10" s="315"/>
    </row>
    <row r="11" spans="1:298" ht="56.25" customHeight="1">
      <c r="A11" s="315"/>
      <c r="B11" s="351"/>
      <c r="C11" s="315"/>
      <c r="D11" s="323"/>
      <c r="E11" s="315"/>
      <c r="F11" s="315"/>
      <c r="G11" s="315"/>
      <c r="H11" s="315"/>
      <c r="I11" s="324"/>
      <c r="J11" s="325"/>
      <c r="K11" s="315"/>
      <c r="L11" s="315"/>
      <c r="M11" s="315"/>
      <c r="N11" s="315"/>
      <c r="O11" s="219">
        <v>2</v>
      </c>
      <c r="P11" s="231" t="s">
        <v>278</v>
      </c>
      <c r="Q11" s="219" t="str">
        <f t="shared" ref="Q11:Q12" si="2">IF(R11="Preventivo","Probabilidad",IF(R11="Detectivo","Probabilidad", IF(R11="Correctivo","Impacto")))</f>
        <v>Probabilidad</v>
      </c>
      <c r="R11" s="219" t="s">
        <v>272</v>
      </c>
      <c r="S11" s="219" t="s">
        <v>273</v>
      </c>
      <c r="T11" s="220">
        <f>VLOOKUP(R11&amp;S11,Hoja1!$Q$4:$R$9,2,0)</f>
        <v>0.5</v>
      </c>
      <c r="U11" s="219" t="s">
        <v>274</v>
      </c>
      <c r="V11" s="219" t="s">
        <v>275</v>
      </c>
      <c r="W11" s="219" t="s">
        <v>276</v>
      </c>
      <c r="X11" s="220"/>
      <c r="Y11" s="220"/>
      <c r="Z11" s="220"/>
      <c r="AA11" s="313"/>
      <c r="AB11" s="313"/>
      <c r="AC11" s="220"/>
      <c r="AD11" s="220"/>
      <c r="AE11" s="313"/>
      <c r="AF11" s="313"/>
      <c r="AG11" s="305"/>
      <c r="AH11" s="305"/>
      <c r="AI11" s="305"/>
      <c r="AJ11" s="305"/>
      <c r="AK11" s="305"/>
      <c r="AL11" s="305"/>
      <c r="AM11" s="349"/>
      <c r="AN11" s="315"/>
    </row>
    <row r="12" spans="1:298" ht="56.25" customHeight="1">
      <c r="A12" s="315"/>
      <c r="B12" s="351"/>
      <c r="C12" s="315"/>
      <c r="D12" s="323"/>
      <c r="E12" s="315"/>
      <c r="F12" s="315"/>
      <c r="G12" s="315"/>
      <c r="H12" s="315"/>
      <c r="I12" s="324"/>
      <c r="J12" s="325"/>
      <c r="K12" s="315"/>
      <c r="L12" s="315"/>
      <c r="M12" s="315"/>
      <c r="N12" s="315"/>
      <c r="O12" s="219">
        <v>3</v>
      </c>
      <c r="P12" s="231" t="s">
        <v>279</v>
      </c>
      <c r="Q12" s="219" t="str">
        <f t="shared" si="2"/>
        <v>Probabilidad</v>
      </c>
      <c r="R12" s="219" t="s">
        <v>272</v>
      </c>
      <c r="S12" s="219" t="s">
        <v>273</v>
      </c>
      <c r="T12" s="220">
        <f>VLOOKUP(R12&amp;S12,Hoja1!$Q$4:$R$9,2,0)</f>
        <v>0.5</v>
      </c>
      <c r="U12" s="219" t="s">
        <v>274</v>
      </c>
      <c r="V12" s="219" t="s">
        <v>275</v>
      </c>
      <c r="W12" s="219" t="s">
        <v>276</v>
      </c>
      <c r="X12" s="220"/>
      <c r="Y12" s="220"/>
      <c r="Z12" s="220"/>
      <c r="AA12" s="313"/>
      <c r="AB12" s="313"/>
      <c r="AC12" s="220"/>
      <c r="AD12" s="220"/>
      <c r="AE12" s="313"/>
      <c r="AF12" s="313"/>
      <c r="AG12" s="305"/>
      <c r="AH12" s="305"/>
      <c r="AI12" s="305"/>
      <c r="AJ12" s="305"/>
      <c r="AK12" s="305"/>
      <c r="AL12" s="305"/>
      <c r="AM12" s="349"/>
      <c r="AN12" s="315"/>
    </row>
    <row r="13" spans="1:298" ht="56.25" customHeight="1">
      <c r="A13" s="315"/>
      <c r="B13" s="352"/>
      <c r="C13" s="315"/>
      <c r="D13" s="323"/>
      <c r="E13" s="315"/>
      <c r="F13" s="315"/>
      <c r="G13" s="315"/>
      <c r="H13" s="315"/>
      <c r="I13" s="324"/>
      <c r="J13" s="325"/>
      <c r="K13" s="315"/>
      <c r="L13" s="316"/>
      <c r="M13" s="316"/>
      <c r="N13" s="315"/>
      <c r="O13" s="219">
        <v>4</v>
      </c>
      <c r="P13" s="147" t="s">
        <v>280</v>
      </c>
      <c r="Q13" s="219" t="str">
        <f t="shared" si="0"/>
        <v>Probabilidad</v>
      </c>
      <c r="R13" s="219" t="s">
        <v>272</v>
      </c>
      <c r="S13" s="219" t="s">
        <v>281</v>
      </c>
      <c r="T13" s="220">
        <f>VLOOKUP(R13&amp;S13,Hoja1!$Q$4:$R$9,2,0)</f>
        <v>0.45</v>
      </c>
      <c r="U13" s="219" t="s">
        <v>274</v>
      </c>
      <c r="V13" s="219" t="s">
        <v>275</v>
      </c>
      <c r="W13" s="219" t="s">
        <v>276</v>
      </c>
      <c r="X13" s="220">
        <f>IF(Q13="Probabilidad",($J$10*T13),IF(Q13="Impacto"," "))</f>
        <v>0.36000000000000004</v>
      </c>
      <c r="Y13" s="220" t="str">
        <f>IF(Z13&lt;=20%,'Tabla probabilidad'!$B$5,IF(Z13&lt;=40%,'Tabla probabilidad'!$B$6,IF(Z13&lt;=60%,'Tabla probabilidad'!$B$7,IF(Z13&lt;=80%,'Tabla probabilidad'!$B$8,IF(Z13&lt;=100%,'Tabla probabilidad'!$B$9)))))</f>
        <v>Media</v>
      </c>
      <c r="Z13" s="220">
        <f>IF(R13="Preventivo",(J10-(J10*T13)),IF(R13="Detectivo",(J10-(J10*T13)),IF(R13="Correctivo",(J10))))</f>
        <v>0.44</v>
      </c>
      <c r="AA13" s="313"/>
      <c r="AB13" s="313"/>
      <c r="AC13" s="220" t="str">
        <f t="shared" si="1"/>
        <v>Moderado</v>
      </c>
      <c r="AD13" s="220">
        <f>IF(Q13="Probabilidad",(($M$10-0)),IF(Q13="Impacto",($M$10-($M$10*T13))))</f>
        <v>0.6</v>
      </c>
      <c r="AE13" s="313"/>
      <c r="AF13" s="313"/>
      <c r="AG13" s="305"/>
      <c r="AH13" s="305"/>
      <c r="AI13" s="305"/>
      <c r="AJ13" s="305"/>
      <c r="AK13" s="305"/>
      <c r="AL13" s="305"/>
      <c r="AM13" s="349"/>
      <c r="AN13" s="315"/>
    </row>
    <row r="14" spans="1:298" ht="61.5" customHeight="1">
      <c r="A14" s="315">
        <v>2</v>
      </c>
      <c r="B14" s="304" t="s">
        <v>282</v>
      </c>
      <c r="C14" s="315" t="s">
        <v>265</v>
      </c>
      <c r="D14" s="328" t="s">
        <v>283</v>
      </c>
      <c r="E14" s="304" t="s">
        <v>284</v>
      </c>
      <c r="F14" s="304" t="s">
        <v>285</v>
      </c>
      <c r="G14" s="315" t="s">
        <v>286</v>
      </c>
      <c r="H14" s="304">
        <v>500</v>
      </c>
      <c r="I14" s="324" t="str">
        <f>IF(H14&lt;=2,'Tabla probabilidad'!$B$5,IF(H14&lt;=24,'Tabla probabilidad'!$B$6,IF(H14&lt;=500,'Tabla probabilidad'!$B$7,IF(H14&lt;=5000,'Tabla probabilidad'!$B$8,IF(H14&gt;5000,'Tabla probabilidad'!$B$9)))))</f>
        <v>Media</v>
      </c>
      <c r="J14" s="325">
        <f>IF(H14&lt;=2,'Tabla probabilidad'!$D$5,IF(H14&lt;=24,'Tabla probabilidad'!$D$6,IF(H14&lt;=500,'Tabla probabilidad'!$D$7,IF(H14&lt;=5000,'Tabla probabilidad'!$D$8,IF(H14&gt;5000,'Tabla probabilidad'!$D$9)))))</f>
        <v>0.6</v>
      </c>
      <c r="K14" s="315" t="s">
        <v>287</v>
      </c>
      <c r="L14" s="315"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315"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315" t="str">
        <f>VLOOKUP((I14&amp;L14),Hoja1!$B$4:$C$28,2,0)</f>
        <v xml:space="preserve">Alto </v>
      </c>
      <c r="O14" s="219">
        <v>1</v>
      </c>
      <c r="P14" s="146" t="s">
        <v>288</v>
      </c>
      <c r="Q14" s="219" t="str">
        <f t="shared" si="0"/>
        <v>Probabilidad</v>
      </c>
      <c r="R14" s="219" t="s">
        <v>272</v>
      </c>
      <c r="S14" s="219" t="s">
        <v>281</v>
      </c>
      <c r="T14" s="220">
        <f>VLOOKUP(R14&amp;S14,Hoja1!$Q$4:$R$9,2,0)</f>
        <v>0.45</v>
      </c>
      <c r="U14" s="219" t="s">
        <v>274</v>
      </c>
      <c r="V14" s="219" t="s">
        <v>275</v>
      </c>
      <c r="W14" s="219" t="s">
        <v>276</v>
      </c>
      <c r="X14" s="220">
        <f>IF(Q14="Probabilidad",($J$14*T14),IF(Q14="Impacto"," "))</f>
        <v>0.27</v>
      </c>
      <c r="Y14" s="220" t="str">
        <f>IF(Z14&lt;=20%,'Tabla probabilidad'!$B$5,IF(Z14&lt;=40%,'Tabla probabilidad'!$B$6,IF(Z14&lt;=60%,'Tabla probabilidad'!$B$7,IF(Z14&lt;=80%,'Tabla probabilidad'!$B$8,IF(Z14&lt;=100%,'Tabla probabilidad'!$B$9)))))</f>
        <v>Baja</v>
      </c>
      <c r="Z14" s="220">
        <f>IF(R14="Preventivo",(J14-(J14*T14)),IF(R14="Detectivo",(J14-(J14*T14)),IF(R14="Correctivo",(J14))))</f>
        <v>0.32999999999999996</v>
      </c>
      <c r="AA14" s="312" t="str">
        <f>IF(AB14&lt;=20%,'Tabla probabilidad'!$B$5,IF(AB14&lt;=40%,'Tabla probabilidad'!$B$6,IF(AB14&lt;=60%,'Tabla probabilidad'!$B$7,IF(AB14&lt;=80%,'Tabla probabilidad'!$B$8,IF(AB14&lt;=100%,'Tabla probabilidad'!$B$9)))))</f>
        <v>Baja</v>
      </c>
      <c r="AB14" s="312">
        <f>AVERAGE(Z14:Z16)</f>
        <v>0.32999999999999996</v>
      </c>
      <c r="AC14" s="220" t="str">
        <f t="shared" si="1"/>
        <v>Mayor</v>
      </c>
      <c r="AD14" s="220">
        <f>IF(Q14="Probabilidad",(($M$14-0)),IF(Q14="Impacto",($M$14-($M$14*T14))))</f>
        <v>0.8</v>
      </c>
      <c r="AE14" s="312" t="str">
        <f>IF(AF14&lt;=20%,"Leve",IF(AF14&lt;=40%,"Menor",IF(AF14&lt;=60%,"Moderado",IF(AF14&lt;=80%,"Mayor",IF(AF14&lt;=100%,"Catastrófico")))))</f>
        <v>Mayor</v>
      </c>
      <c r="AF14" s="312">
        <f>AVERAGE(AD14:AD16)</f>
        <v>0.8</v>
      </c>
      <c r="AG14" s="304" t="str">
        <f>VLOOKUP(AA14&amp;AE14,Hoja1!$B$4:$C$28,2,0)</f>
        <v xml:space="preserve">Alto </v>
      </c>
      <c r="AH14" s="304" t="s">
        <v>277</v>
      </c>
      <c r="AI14" s="304"/>
      <c r="AJ14" s="304"/>
      <c r="AK14" s="304"/>
      <c r="AL14" s="304"/>
      <c r="AM14" s="348"/>
      <c r="AN14" s="315"/>
    </row>
    <row r="15" spans="1:298" ht="69.75" customHeight="1">
      <c r="A15" s="315"/>
      <c r="B15" s="305"/>
      <c r="C15" s="315"/>
      <c r="D15" s="329"/>
      <c r="E15" s="305"/>
      <c r="F15" s="305"/>
      <c r="G15" s="315"/>
      <c r="H15" s="305"/>
      <c r="I15" s="324"/>
      <c r="J15" s="325"/>
      <c r="K15" s="315"/>
      <c r="L15" s="315"/>
      <c r="M15" s="315"/>
      <c r="N15" s="315"/>
      <c r="O15" s="219">
        <v>2</v>
      </c>
      <c r="P15" s="231" t="s">
        <v>289</v>
      </c>
      <c r="Q15" s="219" t="str">
        <f t="shared" ref="Q15" si="3">IF(R15="Preventivo","Probabilidad",IF(R15="Detectivo","Probabilidad", IF(R15="Correctivo","Impacto")))</f>
        <v>Probabilidad</v>
      </c>
      <c r="R15" s="219" t="s">
        <v>272</v>
      </c>
      <c r="S15" s="219" t="s">
        <v>281</v>
      </c>
      <c r="T15" s="220">
        <f>VLOOKUP(R15&amp;S15,Hoja1!$Q$4:$R$9,2,0)</f>
        <v>0.45</v>
      </c>
      <c r="U15" s="219" t="s">
        <v>274</v>
      </c>
      <c r="V15" s="219" t="s">
        <v>275</v>
      </c>
      <c r="W15" s="219" t="s">
        <v>276</v>
      </c>
      <c r="X15" s="220"/>
      <c r="Y15" s="220"/>
      <c r="Z15" s="220"/>
      <c r="AA15" s="313"/>
      <c r="AB15" s="313"/>
      <c r="AC15" s="220"/>
      <c r="AD15" s="220"/>
      <c r="AE15" s="313"/>
      <c r="AF15" s="313"/>
      <c r="AG15" s="305"/>
      <c r="AH15" s="305"/>
      <c r="AI15" s="305"/>
      <c r="AJ15" s="305"/>
      <c r="AK15" s="305"/>
      <c r="AL15" s="305"/>
      <c r="AM15" s="349"/>
      <c r="AN15" s="315"/>
    </row>
    <row r="16" spans="1:298" ht="61.5" customHeight="1">
      <c r="A16" s="315"/>
      <c r="B16" s="305"/>
      <c r="C16" s="315"/>
      <c r="D16" s="329"/>
      <c r="E16" s="305"/>
      <c r="F16" s="305"/>
      <c r="G16" s="315"/>
      <c r="H16" s="305"/>
      <c r="I16" s="324"/>
      <c r="J16" s="325"/>
      <c r="K16" s="315"/>
      <c r="L16" s="316"/>
      <c r="M16" s="316"/>
      <c r="N16" s="315"/>
      <c r="O16" s="219">
        <v>3</v>
      </c>
      <c r="P16" s="147" t="s">
        <v>290</v>
      </c>
      <c r="Q16" s="219" t="str">
        <f t="shared" si="0"/>
        <v>Probabilidad</v>
      </c>
      <c r="R16" s="219" t="s">
        <v>272</v>
      </c>
      <c r="S16" s="219" t="s">
        <v>281</v>
      </c>
      <c r="T16" s="220">
        <f>VLOOKUP(R16&amp;S16,Hoja1!$Q$4:$R$9,2,0)</f>
        <v>0.45</v>
      </c>
      <c r="U16" s="219" t="s">
        <v>274</v>
      </c>
      <c r="V16" s="219" t="s">
        <v>275</v>
      </c>
      <c r="W16" s="219" t="s">
        <v>276</v>
      </c>
      <c r="X16" s="220">
        <f>IF(Q16="Probabilidad",($J$14*T16),IF(Q16="Impacto"," "))</f>
        <v>0.27</v>
      </c>
      <c r="Y16" s="220" t="str">
        <f>IF(Z16&lt;=20%,'Tabla probabilidad'!$B$5,IF(Z16&lt;=40%,'Tabla probabilidad'!$B$6,IF(Z16&lt;=60%,'Tabla probabilidad'!$B$7,IF(Z16&lt;=80%,'Tabla probabilidad'!$B$8,IF(Z16&lt;=100%,'Tabla probabilidad'!$B$9)))))</f>
        <v>Baja</v>
      </c>
      <c r="Z16" s="220">
        <f>IF(R16="Preventivo",(J14-(J14*T16)),IF(R16="Detectivo",(J14-(J14*T16)),IF(R16="Correctivo",(J14))))</f>
        <v>0.32999999999999996</v>
      </c>
      <c r="AA16" s="313"/>
      <c r="AB16" s="313"/>
      <c r="AC16" s="220" t="str">
        <f t="shared" si="1"/>
        <v>Mayor</v>
      </c>
      <c r="AD16" s="220">
        <f t="shared" ref="AD16" si="4">IF(Q16="Probabilidad",(($M$14-0)),IF(Q16="Impacto",($M$14-($M$14*T16))))</f>
        <v>0.8</v>
      </c>
      <c r="AE16" s="313"/>
      <c r="AF16" s="313"/>
      <c r="AG16" s="305"/>
      <c r="AH16" s="305"/>
      <c r="AI16" s="305"/>
      <c r="AJ16" s="305"/>
      <c r="AK16" s="305"/>
      <c r="AL16" s="305"/>
      <c r="AM16" s="349"/>
      <c r="AN16" s="315"/>
    </row>
    <row r="17" spans="1:40" ht="116.25" customHeight="1">
      <c r="A17" s="315">
        <v>3</v>
      </c>
      <c r="B17" s="304" t="s">
        <v>291</v>
      </c>
      <c r="C17" s="315" t="s">
        <v>292</v>
      </c>
      <c r="D17" s="328" t="s">
        <v>293</v>
      </c>
      <c r="E17" s="315" t="s">
        <v>294</v>
      </c>
      <c r="F17" s="315" t="s">
        <v>295</v>
      </c>
      <c r="G17" s="315" t="s">
        <v>296</v>
      </c>
      <c r="H17" s="315">
        <v>500</v>
      </c>
      <c r="I17" s="324" t="str">
        <f>IF(H17&lt;=2,'Tabla probabilidad'!$B$5,IF(H17&lt;=24,'Tabla probabilidad'!$B$6,IF(H17&lt;=500,'Tabla probabilidad'!$B$7,IF(H17&lt;=5000,'Tabla probabilidad'!$B$8,IF(H17&gt;5000,'Tabla probabilidad'!$B$9)))))</f>
        <v>Media</v>
      </c>
      <c r="J17" s="325">
        <f>IF(H17&lt;=2,'Tabla probabilidad'!$D$5,IF(H17&lt;=24,'Tabla probabilidad'!$D$6,IF(H17&lt;=500,'Tabla probabilidad'!$D$7,IF(H17&lt;=5000,'Tabla probabilidad'!$D$8,IF(H17&gt;5000,'Tabla probabilidad'!$D$9)))))</f>
        <v>0.6</v>
      </c>
      <c r="K17" s="315" t="s">
        <v>297</v>
      </c>
      <c r="L17" s="315"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315"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315" t="str">
        <f>VLOOKUP((I17&amp;L17),Hoja1!$B$4:$C$28,2,0)</f>
        <v xml:space="preserve">Alto </v>
      </c>
      <c r="O17" s="219">
        <v>1</v>
      </c>
      <c r="P17" s="147" t="s">
        <v>298</v>
      </c>
      <c r="Q17" s="219" t="str">
        <f t="shared" ref="Q17:Q26" si="5">IF(R17="Preventivo","Probabilidad",IF(R17="Detectivo","Probabilidad", IF(R17="Correctivo","Impacto")))</f>
        <v>Probabilidad</v>
      </c>
      <c r="R17" s="219" t="s">
        <v>272</v>
      </c>
      <c r="S17" s="219" t="s">
        <v>281</v>
      </c>
      <c r="T17" s="220">
        <f>VLOOKUP(R17&amp;S17,Hoja1!$Q$4:$R$9,2,0)</f>
        <v>0.45</v>
      </c>
      <c r="U17" s="219" t="s">
        <v>274</v>
      </c>
      <c r="V17" s="219" t="s">
        <v>275</v>
      </c>
      <c r="W17" s="219" t="s">
        <v>276</v>
      </c>
      <c r="X17" s="220" t="e">
        <f>IF(Q17="Probabilidad",(#REF!*T17),IF(Q17="Impacto"," "))</f>
        <v>#REF!</v>
      </c>
      <c r="Y17" s="220" t="str">
        <f>IF(Z17&lt;=20%,'Tabla probabilidad'!$B$5,IF(Z17&lt;=40%,'Tabla probabilidad'!$B$6,IF(Z17&lt;=60%,'Tabla probabilidad'!$B$7,IF(Z17&lt;=80%,'Tabla probabilidad'!$B$8,IF(Z17&lt;=100%,'Tabla probabilidad'!$B$9)))))</f>
        <v>Baja</v>
      </c>
      <c r="Z17" s="220">
        <f>IF(R17="Preventivo",(J17-(J17*T17)),IF(R17="Detectivo",(J17-(J17*T17)),IF(R17="Correctivo",(J17))))</f>
        <v>0.32999999999999996</v>
      </c>
      <c r="AA17" s="312" t="str">
        <f>IF(AB17&lt;=20%,'Tabla probabilidad'!$B$5,IF(AB17&lt;=40%,'Tabla probabilidad'!$B$6,IF(AB17&lt;=60%,'Tabla probabilidad'!$B$7,IF(AB17&lt;=80%,'Tabla probabilidad'!$B$8,IF(AB17&lt;=100%,'Tabla probabilidad'!$B$9)))))</f>
        <v>Baja</v>
      </c>
      <c r="AB17" s="312">
        <f>AVERAGE(Z17:Z21)</f>
        <v>0.35399999999999998</v>
      </c>
      <c r="AC17" s="220" t="e">
        <f t="shared" ref="AC17:AC26" si="6">IF(AD17&lt;=20%,"Leve",IF(AD17&lt;=40%,"Menor",IF(AD17&lt;=60%,"Moderado",IF(AD17&lt;=80%,"Mayor",IF(AD17&lt;=100%,"Catastrófico")))))</f>
        <v>#REF!</v>
      </c>
      <c r="AD17" s="220" t="e">
        <f>IF(Q17="Probabilidad",((#REF!-0)),IF(Q17="Impacto",(#REF!-(#REF!*T17))))</f>
        <v>#REF!</v>
      </c>
      <c r="AE17" s="312" t="e">
        <f>IF(AF17&lt;=20%,"Leve",IF(AF17&lt;=40%,"Menor",IF(AF17&lt;=60%,"Moderado",IF(AF17&lt;=80%,"Mayor",IF(AF17&lt;=100%,"Catastrófico")))))</f>
        <v>#REF!</v>
      </c>
      <c r="AF17" s="312" t="e">
        <f>AVERAGE(AD17:AD21)</f>
        <v>#REF!</v>
      </c>
      <c r="AG17" s="304" t="e">
        <f>VLOOKUP(AA17&amp;AE17,Hoja1!$B$4:$C$28,2,0)</f>
        <v>#REF!</v>
      </c>
      <c r="AH17" s="304" t="s">
        <v>277</v>
      </c>
      <c r="AI17" s="304"/>
      <c r="AJ17" s="304"/>
      <c r="AK17" s="304"/>
      <c r="AL17" s="304"/>
      <c r="AM17" s="348"/>
      <c r="AN17" s="315"/>
    </row>
    <row r="18" spans="1:40" ht="45.75" customHeight="1">
      <c r="A18" s="315"/>
      <c r="B18" s="305"/>
      <c r="C18" s="315"/>
      <c r="D18" s="329"/>
      <c r="E18" s="315"/>
      <c r="F18" s="315"/>
      <c r="G18" s="315"/>
      <c r="H18" s="315"/>
      <c r="I18" s="324"/>
      <c r="J18" s="325"/>
      <c r="K18" s="315"/>
      <c r="L18" s="316"/>
      <c r="M18" s="316"/>
      <c r="N18" s="315"/>
      <c r="O18" s="219">
        <v>2</v>
      </c>
      <c r="P18" s="147" t="s">
        <v>299</v>
      </c>
      <c r="Q18" s="219" t="str">
        <f t="shared" si="5"/>
        <v>Probabilidad</v>
      </c>
      <c r="R18" s="219" t="s">
        <v>272</v>
      </c>
      <c r="S18" s="219" t="s">
        <v>281</v>
      </c>
      <c r="T18" s="220">
        <f>VLOOKUP(R18&amp;S18,Hoja1!$Q$4:$R$9,2,0)</f>
        <v>0.45</v>
      </c>
      <c r="U18" s="219" t="s">
        <v>274</v>
      </c>
      <c r="V18" s="219" t="s">
        <v>275</v>
      </c>
      <c r="W18" s="219" t="s">
        <v>276</v>
      </c>
      <c r="X18" s="220" t="e">
        <f>IF(Q18="Probabilidad",(#REF!*T18),IF(Q18="Impacto"," "))</f>
        <v>#REF!</v>
      </c>
      <c r="Y18" s="220" t="str">
        <f>IF(Z18&lt;=20%,'Tabla probabilidad'!$B$5,IF(Z18&lt;=40%,'Tabla probabilidad'!$B$6,IF(Z18&lt;=60%,'Tabla probabilidad'!$B$7,IF(Z18&lt;=80%,'Tabla probabilidad'!$B$8,IF(Z18&lt;=100%,'Tabla probabilidad'!$B$9)))))</f>
        <v>Baja</v>
      </c>
      <c r="Z18" s="220">
        <f>IF(R18="Preventivo",(J17-(J17*T18)),IF(R18="Detectivo",(J17-(J17*T18)),IF(R18="Correctivo",(J17))))</f>
        <v>0.32999999999999996</v>
      </c>
      <c r="AA18" s="313"/>
      <c r="AB18" s="313"/>
      <c r="AC18" s="220" t="e">
        <f t="shared" si="6"/>
        <v>#REF!</v>
      </c>
      <c r="AD18" s="220" t="e">
        <f>IF(Q18="Probabilidad",((#REF!-0)),IF(Q18="Impacto",(#REF!-(#REF!*T18))))</f>
        <v>#REF!</v>
      </c>
      <c r="AE18" s="313"/>
      <c r="AF18" s="313"/>
      <c r="AG18" s="305"/>
      <c r="AH18" s="305"/>
      <c r="AI18" s="305"/>
      <c r="AJ18" s="305"/>
      <c r="AK18" s="305"/>
      <c r="AL18" s="305"/>
      <c r="AM18" s="349"/>
      <c r="AN18" s="315"/>
    </row>
    <row r="19" spans="1:40" ht="77.25" customHeight="1">
      <c r="A19" s="315"/>
      <c r="B19" s="305"/>
      <c r="C19" s="315"/>
      <c r="D19" s="329"/>
      <c r="E19" s="315"/>
      <c r="F19" s="315"/>
      <c r="G19" s="315"/>
      <c r="H19" s="315"/>
      <c r="I19" s="324"/>
      <c r="J19" s="325"/>
      <c r="K19" s="315"/>
      <c r="L19" s="316"/>
      <c r="M19" s="316"/>
      <c r="N19" s="315"/>
      <c r="O19" s="219">
        <v>3</v>
      </c>
      <c r="P19" s="147" t="s">
        <v>300</v>
      </c>
      <c r="Q19" s="219" t="str">
        <f t="shared" si="5"/>
        <v>Probabilidad</v>
      </c>
      <c r="R19" s="219" t="s">
        <v>272</v>
      </c>
      <c r="S19" s="219" t="s">
        <v>281</v>
      </c>
      <c r="T19" s="220">
        <f>VLOOKUP(R19&amp;S19,Hoja1!$Q$4:$R$9,2,0)</f>
        <v>0.45</v>
      </c>
      <c r="U19" s="219" t="s">
        <v>274</v>
      </c>
      <c r="V19" s="219" t="s">
        <v>275</v>
      </c>
      <c r="W19" s="219" t="s">
        <v>276</v>
      </c>
      <c r="X19" s="220" t="e">
        <f>IF(Q19="Probabilidad",(#REF!*T19),IF(Q19="Impacto"," "))</f>
        <v>#REF!</v>
      </c>
      <c r="Y19" s="220" t="str">
        <f>IF(Z19&lt;=20%,'Tabla probabilidad'!$B$5,IF(Z19&lt;=40%,'Tabla probabilidad'!$B$6,IF(Z19&lt;=60%,'Tabla probabilidad'!$B$7,IF(Z19&lt;=80%,'Tabla probabilidad'!$B$8,IF(Z19&lt;=100%,'Tabla probabilidad'!$B$9)))))</f>
        <v>Baja</v>
      </c>
      <c r="Z19" s="220">
        <f>IF(R19="Preventivo",(J17-(J17*T19)),IF(R19="Detectivo",(J17-(J17*T19)),IF(R19="Correctivo",(J17))))</f>
        <v>0.32999999999999996</v>
      </c>
      <c r="AA19" s="313"/>
      <c r="AB19" s="313"/>
      <c r="AC19" s="220" t="e">
        <f t="shared" si="6"/>
        <v>#REF!</v>
      </c>
      <c r="AD19" s="220" t="e">
        <f>IF(Q19="Probabilidad",((#REF!-0)),IF(Q19="Impacto",(#REF!-(#REF!*T19))))</f>
        <v>#REF!</v>
      </c>
      <c r="AE19" s="313"/>
      <c r="AF19" s="313"/>
      <c r="AG19" s="305"/>
      <c r="AH19" s="305"/>
      <c r="AI19" s="305"/>
      <c r="AJ19" s="305"/>
      <c r="AK19" s="305"/>
      <c r="AL19" s="305"/>
      <c r="AM19" s="349"/>
      <c r="AN19" s="315"/>
    </row>
    <row r="20" spans="1:40" ht="129" customHeight="1">
      <c r="A20" s="315"/>
      <c r="B20" s="305"/>
      <c r="C20" s="315"/>
      <c r="D20" s="329"/>
      <c r="E20" s="315"/>
      <c r="F20" s="315"/>
      <c r="G20" s="315"/>
      <c r="H20" s="315"/>
      <c r="I20" s="324"/>
      <c r="J20" s="325"/>
      <c r="K20" s="315"/>
      <c r="L20" s="316"/>
      <c r="M20" s="316"/>
      <c r="N20" s="315"/>
      <c r="O20" s="219">
        <v>4</v>
      </c>
      <c r="P20" s="148" t="s">
        <v>301</v>
      </c>
      <c r="Q20" s="219" t="str">
        <f t="shared" si="5"/>
        <v>Probabilidad</v>
      </c>
      <c r="R20" s="219" t="s">
        <v>302</v>
      </c>
      <c r="S20" s="219" t="s">
        <v>281</v>
      </c>
      <c r="T20" s="220">
        <f>VLOOKUP(R20&amp;S20,Hoja1!$Q$4:$R$9,2,0)</f>
        <v>0.35</v>
      </c>
      <c r="U20" s="219" t="s">
        <v>274</v>
      </c>
      <c r="V20" s="219" t="s">
        <v>275</v>
      </c>
      <c r="W20" s="219" t="s">
        <v>276</v>
      </c>
      <c r="X20" s="220" t="e">
        <f>IF(Q20="Probabilidad",(#REF!*T20),IF(Q20="Impacto"," "))</f>
        <v>#REF!</v>
      </c>
      <c r="Y20" s="220" t="str">
        <f>IF(Z20&lt;=20%,'Tabla probabilidad'!$B$5,IF(Z20&lt;=40%,'Tabla probabilidad'!$B$6,IF(Z20&lt;=60%,'Tabla probabilidad'!$B$7,IF(Z20&lt;=80%,'Tabla probabilidad'!$B$8,IF(Z20&lt;=100%,'Tabla probabilidad'!$B$9)))))</f>
        <v>Baja</v>
      </c>
      <c r="Z20" s="220">
        <f>IF(R20="Preventivo",(J17-(J17*T20)),IF(R20="Detectivo",(J17-(J17*T20)),IF(R20="Correctivo",(J17))))</f>
        <v>0.39</v>
      </c>
      <c r="AA20" s="313"/>
      <c r="AB20" s="313"/>
      <c r="AC20" s="220" t="e">
        <f t="shared" si="6"/>
        <v>#REF!</v>
      </c>
      <c r="AD20" s="220" t="e">
        <f>IF(Q20="Probabilidad",((#REF!-0)),IF(Q20="Impacto",(#REF!-(#REF!*T20))))</f>
        <v>#REF!</v>
      </c>
      <c r="AE20" s="313"/>
      <c r="AF20" s="313"/>
      <c r="AG20" s="305"/>
      <c r="AH20" s="305"/>
      <c r="AI20" s="305"/>
      <c r="AJ20" s="305"/>
      <c r="AK20" s="305"/>
      <c r="AL20" s="305"/>
      <c r="AM20" s="349"/>
      <c r="AN20" s="315"/>
    </row>
    <row r="21" spans="1:40" ht="136.5" customHeight="1">
      <c r="A21" s="304"/>
      <c r="B21" s="306"/>
      <c r="C21" s="315"/>
      <c r="D21" s="326"/>
      <c r="E21" s="315"/>
      <c r="F21" s="315"/>
      <c r="G21" s="315"/>
      <c r="H21" s="315"/>
      <c r="I21" s="324"/>
      <c r="J21" s="325"/>
      <c r="K21" s="315"/>
      <c r="L21" s="346"/>
      <c r="M21" s="346"/>
      <c r="N21" s="304"/>
      <c r="O21" s="219">
        <v>5</v>
      </c>
      <c r="P21" s="145" t="s">
        <v>303</v>
      </c>
      <c r="Q21" s="219" t="str">
        <f t="shared" si="5"/>
        <v>Probabilidad</v>
      </c>
      <c r="R21" s="219" t="s">
        <v>302</v>
      </c>
      <c r="S21" s="219" t="s">
        <v>281</v>
      </c>
      <c r="T21" s="220">
        <f>VLOOKUP(R21&amp;S21,Hoja1!$Q$4:$R$9,2,0)</f>
        <v>0.35</v>
      </c>
      <c r="U21" s="219" t="s">
        <v>274</v>
      </c>
      <c r="V21" s="219" t="s">
        <v>275</v>
      </c>
      <c r="W21" s="219" t="s">
        <v>276</v>
      </c>
      <c r="X21" s="220" t="e">
        <f>IF(Q21="Probabilidad",(#REF!*T21),IF(Q21="Impacto"," "))</f>
        <v>#REF!</v>
      </c>
      <c r="Y21" s="220" t="str">
        <f>IF(Z21&lt;=20%,'Tabla probabilidad'!$B$5,IF(Z21&lt;=40%,'Tabla probabilidad'!$B$6,IF(Z21&lt;=60%,'Tabla probabilidad'!$B$7,IF(Z21&lt;=80%,'Tabla probabilidad'!$B$8,IF(Z21&lt;=100%,'Tabla probabilidad'!$B$9)))))</f>
        <v>Baja</v>
      </c>
      <c r="Z21" s="220">
        <f>IF(R21="Preventivo",(J17-(J17*T21)),IF(R21="Detectivo",(J17-(J17*T21)),IF(R21="Correctivo",(J17))))</f>
        <v>0.39</v>
      </c>
      <c r="AA21" s="314"/>
      <c r="AB21" s="314"/>
      <c r="AC21" s="220" t="e">
        <f t="shared" si="6"/>
        <v>#REF!</v>
      </c>
      <c r="AD21" s="220" t="e">
        <f>IF(Q21="Probabilidad",((#REF!-0)),IF(Q21="Impacto",(#REF!-(#REF!*T21))))</f>
        <v>#REF!</v>
      </c>
      <c r="AE21" s="314"/>
      <c r="AF21" s="314"/>
      <c r="AG21" s="306"/>
      <c r="AH21" s="306"/>
      <c r="AI21" s="305"/>
      <c r="AJ21" s="305"/>
      <c r="AK21" s="305"/>
      <c r="AL21" s="305"/>
      <c r="AM21" s="349"/>
      <c r="AN21" s="304"/>
    </row>
    <row r="22" spans="1:40" ht="119.25" customHeight="1">
      <c r="A22" s="315">
        <v>4</v>
      </c>
      <c r="B22" s="304" t="s">
        <v>304</v>
      </c>
      <c r="C22" s="315" t="s">
        <v>305</v>
      </c>
      <c r="D22" s="328" t="s">
        <v>306</v>
      </c>
      <c r="E22" s="315" t="s">
        <v>307</v>
      </c>
      <c r="F22" s="315" t="s">
        <v>308</v>
      </c>
      <c r="G22" s="315" t="s">
        <v>286</v>
      </c>
      <c r="H22" s="315">
        <v>8</v>
      </c>
      <c r="I22" s="324" t="str">
        <f>IF(H22&lt;=2,'Tabla probabilidad'!$B$5,IF(H22&lt;=24,'Tabla probabilidad'!$B$6,IF(H22&lt;=500,'Tabla probabilidad'!$B$7,IF(H22&lt;=5000,'Tabla probabilidad'!$B$8,IF(H22&gt;5000,'Tabla probabilidad'!$B$9)))))</f>
        <v>Baja</v>
      </c>
      <c r="J22" s="325">
        <f>IF(H22&lt;=2,'Tabla probabilidad'!$D$5,IF(H22&lt;=24,'Tabla probabilidad'!$D$6,IF(H22&lt;=500,'Tabla probabilidad'!$D$7,IF(H22&lt;=5000,'Tabla probabilidad'!$D$8,IF(H22&gt;5000,'Tabla probabilidad'!$D$9)))))</f>
        <v>0.4</v>
      </c>
      <c r="K22" s="347" t="s">
        <v>309</v>
      </c>
      <c r="L22" s="317"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Moderado</v>
      </c>
      <c r="M22" s="317"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60%</v>
      </c>
      <c r="N22" s="389" t="str">
        <f>VLOOKUP((I22&amp;L22),Hoja1!$B$4:$C$28,2,0)</f>
        <v>Moderado</v>
      </c>
      <c r="O22" s="235">
        <v>1</v>
      </c>
      <c r="P22" s="147" t="s">
        <v>310</v>
      </c>
      <c r="Q22" s="219" t="str">
        <f t="shared" si="5"/>
        <v>Probabilidad</v>
      </c>
      <c r="R22" s="219" t="s">
        <v>272</v>
      </c>
      <c r="S22" s="219" t="s">
        <v>281</v>
      </c>
      <c r="T22" s="220">
        <f>VLOOKUP(R22&amp;S22,Hoja1!$Q$4:$R$9,2,0)</f>
        <v>0.45</v>
      </c>
      <c r="U22" s="219" t="s">
        <v>274</v>
      </c>
      <c r="V22" s="219" t="s">
        <v>275</v>
      </c>
      <c r="W22" s="219" t="s">
        <v>276</v>
      </c>
      <c r="X22" s="220">
        <f>IF(Q22="Probabilidad",($J$30*T22),IF(Q22="Impacto"," "))</f>
        <v>0</v>
      </c>
      <c r="Y22" s="220" t="str">
        <f>IF(Z22&lt;=20%,'Tabla probabilidad'!$B$5,IF(Z22&lt;=40%,'Tabla probabilidad'!$B$6,IF(Z22&lt;=60%,'Tabla probabilidad'!$B$7,IF(Z22&lt;=80%,'Tabla probabilidad'!$B$8,IF(Z22&lt;=100%,'Tabla probabilidad'!$B$9)))))</f>
        <v>Baja</v>
      </c>
      <c r="Z22" s="220">
        <f>IF(R22="Preventivo",(J22-(J22*T22)),IF(R22="Detectivo",(J22-(J22*T22)),IF(R22="Correctivo",(J22))))</f>
        <v>0.22</v>
      </c>
      <c r="AA22" s="312" t="str">
        <f>IF(AB22&lt;=20%,'Tabla probabilidad'!$B$5,IF(AB22&lt;=40%,'Tabla probabilidad'!$B$6,IF(AB22&lt;=60%,'Tabla probabilidad'!$B$7,IF(AB22&lt;=80%,'Tabla probabilidad'!$B$8,IF(AB22&lt;=100%,'Tabla probabilidad'!$B$9)))))</f>
        <v>Baja</v>
      </c>
      <c r="AB22" s="312">
        <f>AVERAGE(Z22:Z26)</f>
        <v>0.22000000000000003</v>
      </c>
      <c r="AC22" s="220" t="str">
        <f t="shared" si="6"/>
        <v>Leve</v>
      </c>
      <c r="AD22" s="220">
        <f>IF(Q22="Probabilidad",(($M$30-0)),IF(Q22="Impacto",($M$30-($M$30*T22))))</f>
        <v>0</v>
      </c>
      <c r="AE22" s="312" t="str">
        <f>IF(AF22&lt;=20%,"Leve",IF(AF22&lt;=40%,"Menor",IF(AF22&lt;=60%,"Moderado",IF(AF22&lt;=80%,"Mayor",IF(AF22&lt;=100%,"Catastrófico")))))</f>
        <v>Leve</v>
      </c>
      <c r="AF22" s="312">
        <f>AVERAGE(AD22:AD26)</f>
        <v>0</v>
      </c>
      <c r="AG22" s="304" t="str">
        <f>VLOOKUP(AA22&amp;AE22,Hoja1!$B$4:$C$28,2,0)</f>
        <v>Bajo</v>
      </c>
      <c r="AH22" s="304" t="s">
        <v>311</v>
      </c>
      <c r="AI22" s="304"/>
      <c r="AJ22" s="320"/>
      <c r="AK22" s="320"/>
      <c r="AL22" s="320"/>
      <c r="AM22" s="320"/>
      <c r="AN22" s="315"/>
    </row>
    <row r="23" spans="1:40" ht="148.5" customHeight="1">
      <c r="A23" s="315"/>
      <c r="B23" s="305"/>
      <c r="C23" s="315"/>
      <c r="D23" s="329"/>
      <c r="E23" s="315"/>
      <c r="F23" s="315"/>
      <c r="G23" s="315"/>
      <c r="H23" s="315"/>
      <c r="I23" s="324"/>
      <c r="J23" s="325"/>
      <c r="K23" s="347"/>
      <c r="L23" s="331"/>
      <c r="M23" s="331"/>
      <c r="N23" s="334"/>
      <c r="O23" s="235">
        <v>2</v>
      </c>
      <c r="P23" s="147" t="s">
        <v>312</v>
      </c>
      <c r="Q23" s="219" t="str">
        <f t="shared" si="5"/>
        <v>Probabilidad</v>
      </c>
      <c r="R23" s="219" t="s">
        <v>272</v>
      </c>
      <c r="S23" s="219" t="s">
        <v>281</v>
      </c>
      <c r="T23" s="220">
        <f>VLOOKUP(R23&amp;S23,Hoja1!$Q$4:$R$9,2,0)</f>
        <v>0.45</v>
      </c>
      <c r="U23" s="219" t="s">
        <v>274</v>
      </c>
      <c r="V23" s="219" t="s">
        <v>275</v>
      </c>
      <c r="W23" s="219" t="s">
        <v>276</v>
      </c>
      <c r="X23" s="220">
        <f t="shared" ref="X23:X26" si="7">IF(Q23="Probabilidad",($J$30*T23),IF(Q23="Impacto"," "))</f>
        <v>0</v>
      </c>
      <c r="Y23" s="220" t="str">
        <f>IF(Z23&lt;=20%,'Tabla probabilidad'!$B$5,IF(Z23&lt;=40%,'Tabla probabilidad'!$B$6,IF(Z23&lt;=60%,'Tabla probabilidad'!$B$7,IF(Z23&lt;=80%,'Tabla probabilidad'!$B$8,IF(Z23&lt;=100%,'Tabla probabilidad'!$B$9)))))</f>
        <v>Baja</v>
      </c>
      <c r="Z23" s="220">
        <f>IF(R23="Preventivo",(J22-(J22*T23)),IF(R23="Detectivo",(J22-(J22*T23)),IF(R23="Correctivo",(J22))))</f>
        <v>0.22</v>
      </c>
      <c r="AA23" s="313"/>
      <c r="AB23" s="313"/>
      <c r="AC23" s="220" t="str">
        <f t="shared" si="6"/>
        <v>Leve</v>
      </c>
      <c r="AD23" s="220">
        <f t="shared" ref="AD23:AD26" si="8">IF(Q23="Probabilidad",(($M$30-0)),IF(Q23="Impacto",($M$30-($M$30*T23))))</f>
        <v>0</v>
      </c>
      <c r="AE23" s="313"/>
      <c r="AF23" s="313"/>
      <c r="AG23" s="305"/>
      <c r="AH23" s="305"/>
      <c r="AI23" s="305"/>
      <c r="AJ23" s="321"/>
      <c r="AK23" s="321"/>
      <c r="AL23" s="321"/>
      <c r="AM23" s="321"/>
      <c r="AN23" s="315"/>
    </row>
    <row r="24" spans="1:40" ht="150" customHeight="1">
      <c r="A24" s="315"/>
      <c r="B24" s="305"/>
      <c r="C24" s="315"/>
      <c r="D24" s="329"/>
      <c r="E24" s="315"/>
      <c r="F24" s="315"/>
      <c r="G24" s="315"/>
      <c r="H24" s="315"/>
      <c r="I24" s="324"/>
      <c r="J24" s="325"/>
      <c r="K24" s="347"/>
      <c r="L24" s="331"/>
      <c r="M24" s="331"/>
      <c r="N24" s="334"/>
      <c r="O24" s="235">
        <v>3</v>
      </c>
      <c r="P24" s="147" t="s">
        <v>313</v>
      </c>
      <c r="Q24" s="219" t="str">
        <f t="shared" si="5"/>
        <v>Probabilidad</v>
      </c>
      <c r="R24" s="219" t="s">
        <v>272</v>
      </c>
      <c r="S24" s="219" t="s">
        <v>281</v>
      </c>
      <c r="T24" s="220">
        <f>VLOOKUP(R24&amp;S24,Hoja1!$Q$4:$R$9,2,0)</f>
        <v>0.45</v>
      </c>
      <c r="U24" s="219" t="s">
        <v>274</v>
      </c>
      <c r="V24" s="219" t="s">
        <v>275</v>
      </c>
      <c r="W24" s="219" t="s">
        <v>276</v>
      </c>
      <c r="X24" s="220">
        <f t="shared" si="7"/>
        <v>0</v>
      </c>
      <c r="Y24" s="220" t="str">
        <f>IF(Z24&lt;=20%,'Tabla probabilidad'!$B$5,IF(Z24&lt;=40%,'Tabla probabilidad'!$B$6,IF(Z24&lt;=60%,'Tabla probabilidad'!$B$7,IF(Z24&lt;=80%,'Tabla probabilidad'!$B$8,IF(Z24&lt;=100%,'Tabla probabilidad'!$B$9)))))</f>
        <v>Baja</v>
      </c>
      <c r="Z24" s="220">
        <f>IF(R24="Preventivo",(J22-(J22*T24)),IF(R24="Detectivo",(J22-(J22*T24)),IF(R24="Correctivo",(J22))))</f>
        <v>0.22</v>
      </c>
      <c r="AA24" s="313"/>
      <c r="AB24" s="313"/>
      <c r="AC24" s="220" t="str">
        <f t="shared" si="6"/>
        <v>Leve</v>
      </c>
      <c r="AD24" s="220">
        <f t="shared" si="8"/>
        <v>0</v>
      </c>
      <c r="AE24" s="313"/>
      <c r="AF24" s="313"/>
      <c r="AG24" s="305"/>
      <c r="AH24" s="305"/>
      <c r="AI24" s="305"/>
      <c r="AJ24" s="321"/>
      <c r="AK24" s="321"/>
      <c r="AL24" s="321"/>
      <c r="AM24" s="321"/>
      <c r="AN24" s="315"/>
    </row>
    <row r="25" spans="1:40" ht="75.75" customHeight="1">
      <c r="A25" s="315"/>
      <c r="B25" s="305"/>
      <c r="C25" s="315"/>
      <c r="D25" s="329"/>
      <c r="E25" s="315"/>
      <c r="F25" s="315"/>
      <c r="G25" s="315"/>
      <c r="H25" s="315"/>
      <c r="I25" s="324"/>
      <c r="J25" s="325"/>
      <c r="K25" s="347"/>
      <c r="L25" s="331"/>
      <c r="M25" s="331"/>
      <c r="N25" s="334"/>
      <c r="O25" s="235">
        <v>4</v>
      </c>
      <c r="P25" s="148" t="s">
        <v>314</v>
      </c>
      <c r="Q25" s="219" t="str">
        <f t="shared" si="5"/>
        <v>Probabilidad</v>
      </c>
      <c r="R25" s="219" t="s">
        <v>272</v>
      </c>
      <c r="S25" s="219" t="s">
        <v>281</v>
      </c>
      <c r="T25" s="220">
        <f>VLOOKUP(R25&amp;S25,Hoja1!$Q$4:$R$9,2,0)</f>
        <v>0.45</v>
      </c>
      <c r="U25" s="219" t="s">
        <v>274</v>
      </c>
      <c r="V25" s="219" t="s">
        <v>275</v>
      </c>
      <c r="W25" s="219" t="s">
        <v>276</v>
      </c>
      <c r="X25" s="220">
        <f t="shared" si="7"/>
        <v>0</v>
      </c>
      <c r="Y25" s="220" t="str">
        <f>IF(Z25&lt;=20%,'Tabla probabilidad'!$B$5,IF(Z25&lt;=40%,'Tabla probabilidad'!$B$6,IF(Z25&lt;=60%,'Tabla probabilidad'!$B$7,IF(Z25&lt;=80%,'Tabla probabilidad'!$B$8,IF(Z25&lt;=100%,'Tabla probabilidad'!$B$9)))))</f>
        <v>Baja</v>
      </c>
      <c r="Z25" s="220">
        <f>IF(R25="Preventivo",(J22-(J22*T25)),IF(R25="Detectivo",(J22-(J22*T25)),IF(R25="Correctivo",(J22))))</f>
        <v>0.22</v>
      </c>
      <c r="AA25" s="313"/>
      <c r="AB25" s="313"/>
      <c r="AC25" s="220" t="str">
        <f t="shared" si="6"/>
        <v>Leve</v>
      </c>
      <c r="AD25" s="220">
        <f t="shared" si="8"/>
        <v>0</v>
      </c>
      <c r="AE25" s="313"/>
      <c r="AF25" s="313"/>
      <c r="AG25" s="305"/>
      <c r="AH25" s="305"/>
      <c r="AI25" s="305"/>
      <c r="AJ25" s="321"/>
      <c r="AK25" s="321"/>
      <c r="AL25" s="321"/>
      <c r="AM25" s="321"/>
      <c r="AN25" s="315"/>
    </row>
    <row r="26" spans="1:40" ht="74.25" customHeight="1">
      <c r="A26" s="304"/>
      <c r="B26" s="305"/>
      <c r="C26" s="304"/>
      <c r="D26" s="329"/>
      <c r="E26" s="304"/>
      <c r="F26" s="304"/>
      <c r="G26" s="304"/>
      <c r="H26" s="304"/>
      <c r="I26" s="345"/>
      <c r="J26" s="312"/>
      <c r="K26" s="348"/>
      <c r="L26" s="332"/>
      <c r="M26" s="332"/>
      <c r="N26" s="335"/>
      <c r="O26" s="236">
        <v>5</v>
      </c>
      <c r="P26" s="234" t="s">
        <v>315</v>
      </c>
      <c r="Q26" s="232" t="str">
        <f t="shared" si="5"/>
        <v>Probabilidad</v>
      </c>
      <c r="R26" s="232" t="s">
        <v>272</v>
      </c>
      <c r="S26" s="232" t="s">
        <v>281</v>
      </c>
      <c r="T26" s="233">
        <f>VLOOKUP(R26&amp;S26,Hoja1!$Q$4:$R$9,2,0)</f>
        <v>0.45</v>
      </c>
      <c r="U26" s="232" t="s">
        <v>274</v>
      </c>
      <c r="V26" s="232" t="s">
        <v>275</v>
      </c>
      <c r="W26" s="232" t="s">
        <v>276</v>
      </c>
      <c r="X26" s="233">
        <f t="shared" si="7"/>
        <v>0</v>
      </c>
      <c r="Y26" s="233" t="str">
        <f>IF(Z26&lt;=20%,'Tabla probabilidad'!$B$5,IF(Z26&lt;=40%,'Tabla probabilidad'!$B$6,IF(Z26&lt;=60%,'Tabla probabilidad'!$B$7,IF(Z26&lt;=80%,'Tabla probabilidad'!$B$8,IF(Z26&lt;=100%,'Tabla probabilidad'!$B$9)))))</f>
        <v>Baja</v>
      </c>
      <c r="Z26" s="233">
        <f>IF(R26="Preventivo",(J22-(J22*T26)),IF(R26="Detectivo",(J22-(J22*T26)),IF(R26="Correctivo",(J22))))</f>
        <v>0.22</v>
      </c>
      <c r="AA26" s="314"/>
      <c r="AB26" s="313"/>
      <c r="AC26" s="233" t="str">
        <f t="shared" si="6"/>
        <v>Leve</v>
      </c>
      <c r="AD26" s="233">
        <f t="shared" si="8"/>
        <v>0</v>
      </c>
      <c r="AE26" s="313"/>
      <c r="AF26" s="313"/>
      <c r="AG26" s="305"/>
      <c r="AH26" s="305"/>
      <c r="AI26" s="306"/>
      <c r="AJ26" s="321"/>
      <c r="AK26" s="321"/>
      <c r="AL26" s="321"/>
      <c r="AM26" s="321"/>
      <c r="AN26" s="315"/>
    </row>
    <row r="27" spans="1:40" ht="89.25" customHeight="1">
      <c r="A27" s="317">
        <v>5</v>
      </c>
      <c r="B27" s="307" t="s">
        <v>316</v>
      </c>
      <c r="C27" s="317" t="s">
        <v>317</v>
      </c>
      <c r="D27" s="336" t="s">
        <v>318</v>
      </c>
      <c r="E27" s="317" t="s">
        <v>319</v>
      </c>
      <c r="F27" s="317" t="s">
        <v>320</v>
      </c>
      <c r="G27" s="317" t="s">
        <v>321</v>
      </c>
      <c r="H27" s="317">
        <v>120</v>
      </c>
      <c r="I27" s="339" t="str">
        <f>IF(H27&lt;=2,'Tabla probabilidad'!$B$5,IF(H27&lt;=24,'Tabla probabilidad'!$B$6,IF(H27&lt;=500,'Tabla probabilidad'!$B$7,IF(H27&lt;=5000,'Tabla probabilidad'!$B$8,IF(H27&gt;5000,'Tabla probabilidad'!$B$9)))))</f>
        <v>Media</v>
      </c>
      <c r="J27" s="342">
        <f>IF(H27&lt;=2,'Tabla probabilidad'!$D$5,IF(H27&lt;=24,'Tabla probabilidad'!$D$6,IF(H27&lt;=500,'Tabla probabilidad'!$D$7,IF(H27&lt;=5000,'Tabla probabilidad'!$D$8,IF(H27&gt;5000,'Tabla probabilidad'!$D$9)))))</f>
        <v>0.6</v>
      </c>
      <c r="K27" s="317" t="s">
        <v>270</v>
      </c>
      <c r="L27" s="330"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Moderado</v>
      </c>
      <c r="M27" s="330"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60%</v>
      </c>
      <c r="N27" s="333" t="str">
        <f>VLOOKUP((I27&amp;L27),Hoja1!$B$4:$C$28,2,0)</f>
        <v>Moderado</v>
      </c>
      <c r="O27" s="235">
        <v>1</v>
      </c>
      <c r="P27" s="140" t="s">
        <v>322</v>
      </c>
      <c r="Q27" s="219" t="str">
        <f t="shared" ref="Q27:Q45" si="9">IF(R27="Preventivo","Probabilidad",IF(R27="Detectivo","Probabilidad", IF(R27="Correctivo","Impacto")))</f>
        <v>Probabilidad</v>
      </c>
      <c r="R27" s="219" t="s">
        <v>272</v>
      </c>
      <c r="S27" s="219" t="s">
        <v>281</v>
      </c>
      <c r="T27" s="220">
        <f>VLOOKUP(R27&amp;S27,Hoja1!$Q$4:$R$9,2,0)</f>
        <v>0.45</v>
      </c>
      <c r="U27" s="219" t="s">
        <v>274</v>
      </c>
      <c r="V27" s="219" t="s">
        <v>275</v>
      </c>
      <c r="W27" s="219" t="s">
        <v>276</v>
      </c>
      <c r="X27" s="220">
        <f>IF(Q27="Probabilidad",($J$27*T27),IF(Q27="Impacto"," "))</f>
        <v>0.27</v>
      </c>
      <c r="Y27" s="220" t="str">
        <f>IF(Z27&lt;=20%,'Tabla probabilidad'!$B$5,IF(Z27&lt;=40%,'Tabla probabilidad'!$B$6,IF(Z27&lt;=60%,'Tabla probabilidad'!$B$7,IF(Z27&lt;=80%,'Tabla probabilidad'!$B$8,IF(Z27&lt;=100%,'Tabla probabilidad'!$B$9)))))</f>
        <v>Baja</v>
      </c>
      <c r="Z27" s="220">
        <f>IF(R27="Preventivo",(J27-(J27*T27)),IF(R27="Detectivo",(J27-(J27*T27)),IF(R27="Correctivo",(J27))))</f>
        <v>0.32999999999999996</v>
      </c>
      <c r="AA27" s="312" t="str">
        <f>IF(AB27&lt;=20%,'Tabla probabilidad'!$B$5,IF(AB27&lt;=40%,'Tabla probabilidad'!$B$6,IF(AB27&lt;=60%,'Tabla probabilidad'!$B$7,IF(AB27&lt;=80%,'Tabla probabilidad'!$B$8,IF(AB27&lt;=100%,'Tabla probabilidad'!$B$9)))))</f>
        <v>Baja</v>
      </c>
      <c r="AB27" s="312">
        <f>AVERAGE(Z27:Z30)</f>
        <v>0.32999999999999996</v>
      </c>
      <c r="AC27" s="220" t="str">
        <f t="shared" ref="AC27:AC45" si="10">IF(AD27&lt;=20%,"Leve",IF(AD27&lt;=40%,"Menor",IF(AD27&lt;=60%,"Moderado",IF(AD27&lt;=80%,"Mayor",IF(AD27&lt;=100%,"Catastrófico")))))</f>
        <v>Moderado</v>
      </c>
      <c r="AD27" s="220">
        <f>IF(Q27="Probabilidad",(($M$27-0)),IF(Q27="Impacto",($M$27-($M$27*T27))))</f>
        <v>0.6</v>
      </c>
      <c r="AE27" s="312" t="str">
        <f>IF(AF27&lt;=20%,"Leve",IF(AF27&lt;=40%,"Menor",IF(AF27&lt;=60%,"Moderado",IF(AF27&lt;=80%,"Mayor",IF(AF27&lt;=100%,"Catastrófico")))))</f>
        <v>Moderado</v>
      </c>
      <c r="AF27" s="312">
        <f>AVERAGE(AD27:AD30)</f>
        <v>0.6</v>
      </c>
      <c r="AG27" s="304" t="str">
        <f>VLOOKUP(AA27&amp;AE27,Hoja1!$B$4:$C$28,2,0)</f>
        <v>Moderado</v>
      </c>
      <c r="AH27" s="304" t="s">
        <v>323</v>
      </c>
      <c r="AI27" s="320"/>
      <c r="AJ27" s="320"/>
      <c r="AK27" s="320"/>
      <c r="AL27" s="320"/>
      <c r="AM27" s="320"/>
      <c r="AN27" s="315"/>
    </row>
    <row r="28" spans="1:40" ht="73.5" customHeight="1">
      <c r="A28" s="318"/>
      <c r="B28" s="308"/>
      <c r="C28" s="318"/>
      <c r="D28" s="337"/>
      <c r="E28" s="318"/>
      <c r="F28" s="318"/>
      <c r="G28" s="318"/>
      <c r="H28" s="318"/>
      <c r="I28" s="340"/>
      <c r="J28" s="343"/>
      <c r="K28" s="318"/>
      <c r="L28" s="331"/>
      <c r="M28" s="331"/>
      <c r="N28" s="334"/>
      <c r="O28" s="235">
        <v>2</v>
      </c>
      <c r="P28" s="140" t="s">
        <v>324</v>
      </c>
      <c r="Q28" s="219" t="str">
        <f t="shared" si="9"/>
        <v>Probabilidad</v>
      </c>
      <c r="R28" s="219" t="s">
        <v>272</v>
      </c>
      <c r="S28" s="219" t="s">
        <v>281</v>
      </c>
      <c r="T28" s="220">
        <f>VLOOKUP(R28&amp;S28,Hoja1!$Q$4:$R$9,2,0)</f>
        <v>0.45</v>
      </c>
      <c r="U28" s="219" t="s">
        <v>274</v>
      </c>
      <c r="V28" s="219" t="s">
        <v>275</v>
      </c>
      <c r="W28" s="219" t="s">
        <v>276</v>
      </c>
      <c r="X28" s="220">
        <f>IF(Q28="Probabilidad",($J$27*T28),IF(Q28="Impacto"," "))</f>
        <v>0.27</v>
      </c>
      <c r="Y28" s="220" t="str">
        <f>IF(Z28&lt;=20%,'Tabla probabilidad'!$B$5,IF(Z28&lt;=40%,'Tabla probabilidad'!$B$6,IF(Z28&lt;=60%,'Tabla probabilidad'!$B$7,IF(Z28&lt;=80%,'Tabla probabilidad'!$B$8,IF(Z28&lt;=100%,'Tabla probabilidad'!$B$9)))))</f>
        <v>Baja</v>
      </c>
      <c r="Z28" s="220">
        <f>IF(R28="Preventivo",(J27-(J27*T28)),IF(R28="Detectivo",(J27-(J27*T28)),IF(R28="Correctivo",(J27))))</f>
        <v>0.32999999999999996</v>
      </c>
      <c r="AA28" s="313"/>
      <c r="AB28" s="313"/>
      <c r="AC28" s="220" t="str">
        <f t="shared" si="10"/>
        <v>Moderado</v>
      </c>
      <c r="AD28" s="220">
        <f>IF(Q28="Probabilidad",(($M$27-0)),IF(Q28="Impacto",($M$27-($M$27*T28))))</f>
        <v>0.6</v>
      </c>
      <c r="AE28" s="313"/>
      <c r="AF28" s="313"/>
      <c r="AG28" s="305"/>
      <c r="AH28" s="305"/>
      <c r="AI28" s="321"/>
      <c r="AJ28" s="321"/>
      <c r="AK28" s="321"/>
      <c r="AL28" s="321"/>
      <c r="AM28" s="321"/>
      <c r="AN28" s="315"/>
    </row>
    <row r="29" spans="1:40" ht="118.5" customHeight="1">
      <c r="A29" s="318"/>
      <c r="B29" s="308"/>
      <c r="C29" s="318"/>
      <c r="D29" s="337"/>
      <c r="E29" s="318"/>
      <c r="F29" s="318"/>
      <c r="G29" s="318"/>
      <c r="H29" s="318"/>
      <c r="I29" s="340"/>
      <c r="J29" s="343"/>
      <c r="K29" s="318"/>
      <c r="L29" s="331"/>
      <c r="M29" s="331"/>
      <c r="N29" s="334"/>
      <c r="O29" s="235">
        <v>3</v>
      </c>
      <c r="P29" s="140" t="s">
        <v>325</v>
      </c>
      <c r="Q29" s="219" t="str">
        <f t="shared" si="9"/>
        <v>Probabilidad</v>
      </c>
      <c r="R29" s="219" t="s">
        <v>272</v>
      </c>
      <c r="S29" s="219" t="s">
        <v>281</v>
      </c>
      <c r="T29" s="220">
        <f>VLOOKUP(R29&amp;S29,Hoja1!$Q$4:$R$9,2,0)</f>
        <v>0.45</v>
      </c>
      <c r="U29" s="219" t="s">
        <v>274</v>
      </c>
      <c r="V29" s="219" t="s">
        <v>275</v>
      </c>
      <c r="W29" s="219" t="s">
        <v>276</v>
      </c>
      <c r="X29" s="220">
        <f>IF(Q29="Probabilidad",($J$27*T29),IF(Q29="Impacto"," "))</f>
        <v>0.27</v>
      </c>
      <c r="Y29" s="220" t="str">
        <f>IF(Z29&lt;=20%,'Tabla probabilidad'!$B$5,IF(Z29&lt;=40%,'Tabla probabilidad'!$B$6,IF(Z29&lt;=60%,'Tabla probabilidad'!$B$7,IF(Z29&lt;=80%,'Tabla probabilidad'!$B$8,IF(Z29&lt;=100%,'Tabla probabilidad'!$B$9)))))</f>
        <v>Baja</v>
      </c>
      <c r="Z29" s="220">
        <f>IF(R29="Preventivo",(J27-(J27*T29)),IF(R29="Detectivo",(J27-(J27*T29)),IF(R29="Correctivo",(J27))))</f>
        <v>0.32999999999999996</v>
      </c>
      <c r="AA29" s="313"/>
      <c r="AB29" s="313"/>
      <c r="AC29" s="220" t="str">
        <f t="shared" si="10"/>
        <v>Moderado</v>
      </c>
      <c r="AD29" s="220">
        <f>IF(Q29="Probabilidad",(($M$27-0)),IF(Q29="Impacto",($M$27-($M$27*T29))))</f>
        <v>0.6</v>
      </c>
      <c r="AE29" s="313"/>
      <c r="AF29" s="313"/>
      <c r="AG29" s="305"/>
      <c r="AH29" s="305"/>
      <c r="AI29" s="321"/>
      <c r="AJ29" s="321"/>
      <c r="AK29" s="321"/>
      <c r="AL29" s="321"/>
      <c r="AM29" s="321"/>
      <c r="AN29" s="315"/>
    </row>
    <row r="30" spans="1:40" ht="145.5" customHeight="1">
      <c r="A30" s="319"/>
      <c r="B30" s="309"/>
      <c r="C30" s="319"/>
      <c r="D30" s="338"/>
      <c r="E30" s="319"/>
      <c r="F30" s="319"/>
      <c r="G30" s="319"/>
      <c r="H30" s="319"/>
      <c r="I30" s="341"/>
      <c r="J30" s="344"/>
      <c r="K30" s="319"/>
      <c r="L30" s="332"/>
      <c r="M30" s="332"/>
      <c r="N30" s="335"/>
      <c r="O30" s="235">
        <v>4</v>
      </c>
      <c r="P30" s="141" t="s">
        <v>326</v>
      </c>
      <c r="Q30" s="219" t="str">
        <f t="shared" si="9"/>
        <v>Probabilidad</v>
      </c>
      <c r="R30" s="219" t="s">
        <v>272</v>
      </c>
      <c r="S30" s="219" t="s">
        <v>281</v>
      </c>
      <c r="T30" s="220">
        <f>VLOOKUP(R30&amp;S30,Hoja1!$Q$4:$R$9,2,0)</f>
        <v>0.45</v>
      </c>
      <c r="U30" s="219" t="s">
        <v>274</v>
      </c>
      <c r="V30" s="219" t="s">
        <v>275</v>
      </c>
      <c r="W30" s="219" t="s">
        <v>276</v>
      </c>
      <c r="X30" s="220">
        <f>IF(Q30="Probabilidad",($J$27*T30),IF(Q30="Impacto"," "))</f>
        <v>0.27</v>
      </c>
      <c r="Y30" s="220" t="str">
        <f>IF(Z30&lt;=20%,'Tabla probabilidad'!$B$5,IF(Z30&lt;=40%,'Tabla probabilidad'!$B$6,IF(Z30&lt;=60%,'Tabla probabilidad'!$B$7,IF(Z30&lt;=80%,'Tabla probabilidad'!$B$8,IF(Z30&lt;=100%,'Tabla probabilidad'!$B$9)))))</f>
        <v>Baja</v>
      </c>
      <c r="Z30" s="220">
        <f>IF(R30="Preventivo",(J27-(J27*T30)),IF(R30="Detectivo",(J27-(J27*T30)),IF(R30="Correctivo",(J27))))</f>
        <v>0.32999999999999996</v>
      </c>
      <c r="AA30" s="314"/>
      <c r="AB30" s="314"/>
      <c r="AC30" s="220" t="str">
        <f t="shared" si="10"/>
        <v>Moderado</v>
      </c>
      <c r="AD30" s="220">
        <f>IF(Q30="Probabilidad",(($M$27-0)),IF(Q30="Impacto",($M$27-($M$27*T30))))</f>
        <v>0.6</v>
      </c>
      <c r="AE30" s="314"/>
      <c r="AF30" s="314"/>
      <c r="AG30" s="306"/>
      <c r="AH30" s="305"/>
      <c r="AI30" s="322"/>
      <c r="AJ30" s="322"/>
      <c r="AK30" s="322"/>
      <c r="AL30" s="322"/>
      <c r="AM30" s="322"/>
      <c r="AN30" s="304"/>
    </row>
    <row r="31" spans="1:40">
      <c r="A31" s="306"/>
      <c r="B31" s="305"/>
      <c r="C31" s="306"/>
      <c r="D31" s="326"/>
      <c r="E31" s="306"/>
      <c r="F31" s="306"/>
      <c r="G31" s="306"/>
      <c r="H31" s="306"/>
      <c r="I31" s="327" t="str">
        <f>IF(H31&lt;=2,'Tabla probabilidad'!$B$5,IF(H31&lt;=24,'Tabla probabilidad'!$B$6,IF(H31&lt;=500,'Tabla probabilidad'!$B$7,IF(H31&lt;=5000,'Tabla probabilidad'!$B$8,IF(H31&gt;5000,'Tabla probabilidad'!$B$9)))))</f>
        <v>Muy Baja</v>
      </c>
      <c r="J31" s="314">
        <f>IF(H31&lt;=2,'Tabla probabilidad'!$D$5,IF(H31&lt;=24,'Tabla probabilidad'!$D$6,IF(H31&lt;=500,'Tabla probabilidad'!$D$7,IF(H31&lt;=5000,'Tabla probabilidad'!$D$8,IF(H31&gt;5000,'Tabla probabilidad'!$D$9)))))</f>
        <v>0.2</v>
      </c>
      <c r="K31" s="306"/>
      <c r="L31" s="306" t="b">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0</v>
      </c>
      <c r="M31" s="306" t="b">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0</v>
      </c>
      <c r="N31" s="306" t="e">
        <f>VLOOKUP((I31&amp;L31),Hoja1!$B$4:$C$28,2,0)</f>
        <v>#N/A</v>
      </c>
      <c r="O31" s="219">
        <v>1</v>
      </c>
      <c r="P31" s="140"/>
      <c r="Q31" s="219" t="b">
        <f t="shared" si="9"/>
        <v>0</v>
      </c>
      <c r="R31" s="219"/>
      <c r="S31" s="219"/>
      <c r="T31" s="220" t="e">
        <f>VLOOKUP(R31&amp;S31,Hoja1!$Q$4:$R$9,2,0)</f>
        <v>#N/A</v>
      </c>
      <c r="U31" s="219"/>
      <c r="V31" s="219"/>
      <c r="W31" s="219"/>
      <c r="X31" s="220" t="b">
        <f>IF(Q31="Probabilidad",($J$31*T31),IF(Q31="Impacto"," "))</f>
        <v>0</v>
      </c>
      <c r="Y31" s="220" t="b">
        <f>IF(Z31&lt;=20%,'Tabla probabilidad'!$B$5,IF(Z31&lt;=40%,'Tabla probabilidad'!$B$6,IF(Z31&lt;=60%,'Tabla probabilidad'!$B$7,IF(Z31&lt;=80%,'Tabla probabilidad'!$B$8,IF(Z31&lt;=100%,'Tabla probabilidad'!$B$9)))))</f>
        <v>0</v>
      </c>
      <c r="Z31" s="220" t="b">
        <f>IF(R31="Preventivo",(J31-(J31*T31)),IF(R31="Detectivo",(J31-(J31*T31)),IF(R31="Correctivo",(J31))))</f>
        <v>0</v>
      </c>
      <c r="AA31" s="312" t="e">
        <f>IF(AB31&lt;=20%,'Tabla probabilidad'!$B$5,IF(AB31&lt;=40%,'Tabla probabilidad'!$B$6,IF(AB31&lt;=60%,'Tabla probabilidad'!$B$7,IF(AB31&lt;=80%,'Tabla probabilidad'!$B$8,IF(AB31&lt;=100%,'Tabla probabilidad'!$B$9)))))</f>
        <v>#DIV/0!</v>
      </c>
      <c r="AB31" s="312" t="e">
        <f>AVERAGE(Z31:Z35)</f>
        <v>#DIV/0!</v>
      </c>
      <c r="AC31" s="220" t="b">
        <f t="shared" si="10"/>
        <v>0</v>
      </c>
      <c r="AD31" s="220" t="b">
        <f>IF(Q31="Probabilidad",(($M$31-0)),IF(Q31="Impacto",($M$31-($M$31*T31))))</f>
        <v>0</v>
      </c>
      <c r="AE31" s="312" t="e">
        <f>IF(AF31&lt;=20%,"Leve",IF(AF31&lt;=40%,"Menor",IF(AF31&lt;=60%,"Moderado",IF(AF31&lt;=80%,"Mayor",IF(AF31&lt;=100%,"Catastrófico")))))</f>
        <v>#DIV/0!</v>
      </c>
      <c r="AF31" s="312" t="e">
        <f>AVERAGE(AD31:AD35)</f>
        <v>#DIV/0!</v>
      </c>
      <c r="AG31" s="304" t="e">
        <f>VLOOKUP(AA31&amp;AE31,Hoja1!$B$4:$C$28,2,0)</f>
        <v>#DIV/0!</v>
      </c>
      <c r="AH31" s="304"/>
      <c r="AI31" s="320"/>
      <c r="AJ31" s="320"/>
      <c r="AK31" s="320"/>
      <c r="AL31" s="320"/>
      <c r="AM31" s="320"/>
      <c r="AN31" s="315"/>
    </row>
    <row r="32" spans="1:40">
      <c r="A32" s="315"/>
      <c r="B32" s="305"/>
      <c r="C32" s="315"/>
      <c r="D32" s="323"/>
      <c r="E32" s="315"/>
      <c r="F32" s="315"/>
      <c r="G32" s="315"/>
      <c r="H32" s="315"/>
      <c r="I32" s="324"/>
      <c r="J32" s="325"/>
      <c r="K32" s="315"/>
      <c r="L32" s="316"/>
      <c r="M32" s="316"/>
      <c r="N32" s="315"/>
      <c r="O32" s="219">
        <v>2</v>
      </c>
      <c r="P32" s="140"/>
      <c r="Q32" s="219" t="b">
        <f t="shared" si="9"/>
        <v>0</v>
      </c>
      <c r="R32" s="219"/>
      <c r="S32" s="219"/>
      <c r="T32" s="220" t="e">
        <f>VLOOKUP(R32&amp;S32,Hoja1!$Q$4:$R$9,2,0)</f>
        <v>#N/A</v>
      </c>
      <c r="U32" s="219"/>
      <c r="V32" s="219"/>
      <c r="W32" s="219"/>
      <c r="X32" s="220" t="b">
        <f t="shared" ref="X32:X35" si="11">IF(Q32="Probabilidad",($J$31*T32),IF(Q32="Impacto"," "))</f>
        <v>0</v>
      </c>
      <c r="Y32" s="220" t="b">
        <f>IF(Z32&lt;=20%,'Tabla probabilidad'!$B$5,IF(Z32&lt;=40%,'Tabla probabilidad'!$B$6,IF(Z32&lt;=60%,'Tabla probabilidad'!$B$7,IF(Z32&lt;=80%,'Tabla probabilidad'!$B$8,IF(Z32&lt;=100%,'Tabla probabilidad'!$B$9)))))</f>
        <v>0</v>
      </c>
      <c r="Z32" s="220" t="b">
        <f>IF(R32="Preventivo",(J31-(J31*T32)),IF(R32="Detectivo",(J31-(J31*T32)),IF(R32="Correctivo",(J31))))</f>
        <v>0</v>
      </c>
      <c r="AA32" s="313"/>
      <c r="AB32" s="313"/>
      <c r="AC32" s="220" t="b">
        <f t="shared" si="10"/>
        <v>0</v>
      </c>
      <c r="AD32" s="220" t="b">
        <f t="shared" ref="AD32:AD35" si="12">IF(Q32="Probabilidad",(($M$31-0)),IF(Q32="Impacto",($M$31-($M$31*T32))))</f>
        <v>0</v>
      </c>
      <c r="AE32" s="313"/>
      <c r="AF32" s="313"/>
      <c r="AG32" s="305"/>
      <c r="AH32" s="305"/>
      <c r="AI32" s="321"/>
      <c r="AJ32" s="321"/>
      <c r="AK32" s="321"/>
      <c r="AL32" s="321"/>
      <c r="AM32" s="321"/>
      <c r="AN32" s="315"/>
    </row>
    <row r="33" spans="1:40">
      <c r="A33" s="315"/>
      <c r="B33" s="305"/>
      <c r="C33" s="315"/>
      <c r="D33" s="323"/>
      <c r="E33" s="315"/>
      <c r="F33" s="315"/>
      <c r="G33" s="315"/>
      <c r="H33" s="315"/>
      <c r="I33" s="324"/>
      <c r="J33" s="325"/>
      <c r="K33" s="315"/>
      <c r="L33" s="316"/>
      <c r="M33" s="316"/>
      <c r="N33" s="315"/>
      <c r="O33" s="219">
        <v>3</v>
      </c>
      <c r="P33" s="140"/>
      <c r="Q33" s="219" t="b">
        <f t="shared" si="9"/>
        <v>0</v>
      </c>
      <c r="R33" s="219"/>
      <c r="S33" s="219"/>
      <c r="T33" s="220" t="e">
        <f>VLOOKUP(R33&amp;S33,Hoja1!$Q$4:$R$9,2,0)</f>
        <v>#N/A</v>
      </c>
      <c r="U33" s="219"/>
      <c r="V33" s="219"/>
      <c r="W33" s="219"/>
      <c r="X33" s="220" t="b">
        <f t="shared" si="11"/>
        <v>0</v>
      </c>
      <c r="Y33" s="220" t="b">
        <f>IF(Z33&lt;=20%,'Tabla probabilidad'!$B$5,IF(Z33&lt;=40%,'Tabla probabilidad'!$B$6,IF(Z33&lt;=60%,'Tabla probabilidad'!$B$7,IF(Z33&lt;=80%,'Tabla probabilidad'!$B$8,IF(Z33&lt;=100%,'Tabla probabilidad'!$B$9)))))</f>
        <v>0</v>
      </c>
      <c r="Z33" s="220" t="b">
        <f>IF(R33="Preventivo",(J31-(J31*T33)),IF(R33="Detectivo",(J31-(J31*T33)),IF(R33="Correctivo",(J31))))</f>
        <v>0</v>
      </c>
      <c r="AA33" s="313"/>
      <c r="AB33" s="313"/>
      <c r="AC33" s="220" t="b">
        <f t="shared" si="10"/>
        <v>0</v>
      </c>
      <c r="AD33" s="220" t="b">
        <f t="shared" si="12"/>
        <v>0</v>
      </c>
      <c r="AE33" s="313"/>
      <c r="AF33" s="313"/>
      <c r="AG33" s="305"/>
      <c r="AH33" s="305"/>
      <c r="AI33" s="321"/>
      <c r="AJ33" s="321"/>
      <c r="AK33" s="321"/>
      <c r="AL33" s="321"/>
      <c r="AM33" s="321"/>
      <c r="AN33" s="315"/>
    </row>
    <row r="34" spans="1:40">
      <c r="A34" s="315"/>
      <c r="B34" s="305"/>
      <c r="C34" s="315"/>
      <c r="D34" s="323"/>
      <c r="E34" s="315"/>
      <c r="F34" s="315"/>
      <c r="G34" s="315"/>
      <c r="H34" s="315"/>
      <c r="I34" s="324"/>
      <c r="J34" s="325"/>
      <c r="K34" s="315"/>
      <c r="L34" s="316"/>
      <c r="M34" s="316"/>
      <c r="N34" s="315"/>
      <c r="O34" s="219">
        <v>4</v>
      </c>
      <c r="P34" s="140"/>
      <c r="Q34" s="219" t="b">
        <f t="shared" si="9"/>
        <v>0</v>
      </c>
      <c r="R34" s="219"/>
      <c r="S34" s="219"/>
      <c r="T34" s="220" t="e">
        <f>VLOOKUP(R34&amp;S34,Hoja1!$Q$4:$R$9,2,0)</f>
        <v>#N/A</v>
      </c>
      <c r="U34" s="219"/>
      <c r="V34" s="219"/>
      <c r="W34" s="219"/>
      <c r="X34" s="220" t="b">
        <f t="shared" si="11"/>
        <v>0</v>
      </c>
      <c r="Y34" s="220" t="b">
        <f>IF(Z34&lt;=20%,'Tabla probabilidad'!$B$5,IF(Z34&lt;=40%,'Tabla probabilidad'!$B$6,IF(Z34&lt;=60%,'Tabla probabilidad'!$B$7,IF(Z34&lt;=80%,'Tabla probabilidad'!$B$8,IF(Z34&lt;=100%,'Tabla probabilidad'!$B$9)))))</f>
        <v>0</v>
      </c>
      <c r="Z34" s="220" t="b">
        <f>IF(R34="Preventivo",(J31-(J31*T34)),IF(R34="Detectivo",(J31-(J31*T34)),IF(R34="Correctivo",(J31))))</f>
        <v>0</v>
      </c>
      <c r="AA34" s="313"/>
      <c r="AB34" s="313"/>
      <c r="AC34" s="220" t="b">
        <f t="shared" si="10"/>
        <v>0</v>
      </c>
      <c r="AD34" s="220" t="b">
        <f t="shared" si="12"/>
        <v>0</v>
      </c>
      <c r="AE34" s="313"/>
      <c r="AF34" s="313"/>
      <c r="AG34" s="305"/>
      <c r="AH34" s="305"/>
      <c r="AI34" s="321"/>
      <c r="AJ34" s="321"/>
      <c r="AK34" s="321"/>
      <c r="AL34" s="321"/>
      <c r="AM34" s="321"/>
      <c r="AN34" s="315"/>
    </row>
    <row r="35" spans="1:40">
      <c r="A35" s="315"/>
      <c r="B35" s="306"/>
      <c r="C35" s="315"/>
      <c r="D35" s="323"/>
      <c r="E35" s="315"/>
      <c r="F35" s="315"/>
      <c r="G35" s="315"/>
      <c r="H35" s="315"/>
      <c r="I35" s="324"/>
      <c r="J35" s="325"/>
      <c r="K35" s="315"/>
      <c r="L35" s="316"/>
      <c r="M35" s="316"/>
      <c r="N35" s="315"/>
      <c r="O35" s="219">
        <v>5</v>
      </c>
      <c r="P35" s="141"/>
      <c r="Q35" s="219" t="b">
        <f t="shared" si="9"/>
        <v>0</v>
      </c>
      <c r="R35" s="219"/>
      <c r="S35" s="219"/>
      <c r="T35" s="220" t="e">
        <f>VLOOKUP(R35&amp;S35,Hoja1!$Q$4:$R$9,2,0)</f>
        <v>#N/A</v>
      </c>
      <c r="U35" s="219"/>
      <c r="V35" s="219"/>
      <c r="W35" s="219"/>
      <c r="X35" s="220" t="b">
        <f t="shared" si="11"/>
        <v>0</v>
      </c>
      <c r="Y35" s="220" t="b">
        <f>IF(Z35&lt;=20%,'Tabla probabilidad'!$B$5,IF(Z35&lt;=40%,'Tabla probabilidad'!$B$6,IF(Z35&lt;=60%,'Tabla probabilidad'!$B$7,IF(Z35&lt;=80%,'Tabla probabilidad'!$B$8,IF(Z35&lt;=100%,'Tabla probabilidad'!$B$9)))))</f>
        <v>0</v>
      </c>
      <c r="Z35" s="220" t="b">
        <f>IF(R35="Preventivo",(J31-(J31*T35)),IF(R35="Detectivo",(J31-(J31*T35)),IF(R35="Correctivo",(J31))))</f>
        <v>0</v>
      </c>
      <c r="AA35" s="314"/>
      <c r="AB35" s="314"/>
      <c r="AC35" s="220" t="b">
        <f t="shared" si="10"/>
        <v>0</v>
      </c>
      <c r="AD35" s="220" t="b">
        <f t="shared" si="12"/>
        <v>0</v>
      </c>
      <c r="AE35" s="314"/>
      <c r="AF35" s="314"/>
      <c r="AG35" s="306"/>
      <c r="AH35" s="305"/>
      <c r="AI35" s="322"/>
      <c r="AJ35" s="322"/>
      <c r="AK35" s="322"/>
      <c r="AL35" s="322"/>
      <c r="AM35" s="322"/>
      <c r="AN35" s="304"/>
    </row>
    <row r="36" spans="1:40">
      <c r="A36" s="315"/>
      <c r="B36" s="304"/>
      <c r="C36" s="315"/>
      <c r="D36" s="323"/>
      <c r="E36" s="315"/>
      <c r="F36" s="315"/>
      <c r="G36" s="315"/>
      <c r="H36" s="315"/>
      <c r="I36" s="324" t="str">
        <f>IF(H36&lt;=2,'Tabla probabilidad'!$B$5,IF(H36&lt;=24,'Tabla probabilidad'!$B$6,IF(H36&lt;=500,'Tabla probabilidad'!$B$7,IF(H36&lt;=5000,'Tabla probabilidad'!$B$8,IF(H36&gt;5000,'Tabla probabilidad'!$B$9)))))</f>
        <v>Muy Baja</v>
      </c>
      <c r="J36" s="325">
        <f>IF(H36&lt;=2,'Tabla probabilidad'!$D$5,IF(H36&lt;=24,'Tabla probabilidad'!$D$6,IF(H36&lt;=500,'Tabla probabilidad'!$D$7,IF(H36&lt;=5000,'Tabla probabilidad'!$D$8,IF(H36&gt;5000,'Tabla probabilidad'!$D$9)))))</f>
        <v>0.2</v>
      </c>
      <c r="K36" s="315"/>
      <c r="L36" s="315" t="b">
        <f>IF(K36="El riesgo afecta la imagen de alguna área de la organización","Leve",IF(K36="El riesgo afecta la imagen de la entidad internamente, de conocimiento general, nivel interno, alta dirección, contratista y/o de provedores","Menor",IF(K36="El riesgo afecta la imagen de la entidad con algunos usuarios de relevancia frente al logro de los objetivos","Moderado",IF(K36="El riesgo afecta la imagen de de la entidad con efecto publicitario sostenido a nivel del sector justicia","Mayor",IF(K36="El riesgo afecta la imagen de la entidad a nivel nacional, con efecto publicitarios sostenible a nivel país","Catastrófico",IF(K36="Impacto que afecte la ejecución presupuestal en un valor ≥0,5%.","Leve",IF(K36="Impacto que afecte la ejecución presupuestal en un valor ≥1%.","Menor",IF(K36="Impacto que afecte la ejecución presupuestal en un valor ≥5%.","Moderado",IF(K36="Impacto que afecte la ejecución presupuestal en un valor ≥20%.","Mayor",IF(K36="Impacto que afecte la ejecución presupuestal en un valor ≥50%.","Catastrófico",IF(K36="Incumplimiento máximo del 5% de la meta planeada","Leve",IF(K36="Incumplimiento máximo del 15% de la meta planeada","Menor",IF(K36="Incumplimiento máximo del 20% de la meta planeada","Moderado",IF(K36="Incumplimiento máximo del 50% de la meta planeada","Mayor",IF(K36="Incumplimiento máximo del 80% de la meta planeada","Catastrófico",IF(K36="Cualquier afectación a la violacion de los derechos de los ciudadanos se considera con consecuencias altas","Mayor",IF(K36="Cualquier afectación a la violacion de los derechos de los ciudadanos se considera con consecuencias desastrosas","Catastrófico",IF(K36="Afecta la Prestación del Servicio de Administración de Justicia en 5%","Leve",IF(K36="Afecta la Prestación del Servicio de Administración de Justicia en 10%","Menor",IF(K36="Afecta la Prestación del Servicio de Administración de Justicia en 15%","Moderado",IF(K36="Afecta la Prestación del Servicio de Administración de Justicia en 20%","Mayor",IF(K36="Afecta la Prestación del Servicio de Administración de Justicia en más del 50%","Catastrófico",IF(K36="Cualquier acto indebido de los servidores judiciales genera altas consecuencias para la entidad","Mayor",IF(K36="Cualquier acto indebido de los servidores judiciales genera consecuencias desastrosas para la entidad","Catastrófico",IF(K36="Si el hecho llegara a presentarse, tendría consecuencias o efectos mínimos sobre la entidad","Leve",IF(K36="Si el hecho llegara a presentarse, tendría bajo impacto o efecto sobre la entidad","Menor",IF(K36="Si el hecho llegara a presentarse, tendría medianas consecuencias o efectos sobre la entidad","Moderado",IF(K36="Si el hecho llegara a presentarse, tendría altas consecuencias o efectos sobre la entidad","Mayor",IF(K36="Si el hecho llegara a presentarse, tendría desastrosas consecuencias o efectos sobre la entidad","Catastrófico")))))))))))))))))))))))))))))</f>
        <v>0</v>
      </c>
      <c r="M36" s="315" t="b">
        <f>IF(K36="El riesgo afecta la imagen de alguna área de la organización","20%",IF(K36="El riesgo afecta la imagen de la entidad internamente, de conocimiento general, nivel interno, alta dirección, contratista y/o de provedores","40%",IF(K36="El riesgo afecta la imagen de la entidad con algunos usuarios de relevancia frente al logro de los objetivos","60%",IF(K36="El riesgo afecta la imagen de de la entidad con efecto publicitario sostenido a nivel del sector justicia","80%",IF(K36="El riesgo afecta la imagen de la entidad a nivel nacional, con efecto publicitarios sostenible a nivel país","100%",IF(K36="Impacto que afecte la ejecución presupuestal en un valor ≥0,5%.","20%",IF(K36="Impacto que afecte la ejecución presupuestal en un valor ≥1%.","40%",IF(K36="Impacto que afecte la ejecución presupuestal en un valor ≥5%.","60%",IF(K36="Impacto que afecte la ejecución presupuestal en un valor ≥20%.","80%",IF(K36="Impacto que afecte la ejecución presupuestal en un valor ≥50%.","100%",IF(K36="Incumplimiento máximo del 5% de la meta planeada","20%",IF(K36="Incumplimiento máximo del 15% de la meta planeada","40%",IF(K36="Incumplimiento máximo del 20% de la meta planeada","60%",IF(K36="Incumplimiento máximo del 50% de la meta planeada","80%",IF(K36="Incumplimiento máximo del 80% de la meta planeada","100%",IF(K36="Cualquier afectación a la violacion de los derechos de los ciudadanos se considera con consecuencias altas","80%",IF(K36="Cualquier afectación a la violacion de los derechos de los ciudadanos se considera con consecuencias desastrosas","100%",IF(K36="Afecta la Prestación del Servicio de Administración de Justicia en 5%","20%",IF(K36="Afecta la Prestación del Servicio de Administración de Justicia en 10%","40%",IF(K36="Afecta la Prestación del Servicio de Administración de Justicia en 15%","60%",IF(K36="Afecta la Prestación del Servicio de Administración de Justicia en 20%","80%",IF(K36="Afecta la Prestación del Servicio de Administración de Justicia en más del 50%","100%",IF(K36="Cualquier acto indebido de los servidores judiciales genera altas consecuencias para la entidad","80%",IF(K36="Cualquier acto indebido de los servidores judiciales genera consecuencias desastrosas para la entidad","100%",IF(K36="Si el hecho llegara a presentarse, tendría consecuencias o efectos mínimos sobre la entidad","20%",IF(K36="Si el hecho llegara a presentarse, tendría bajo impacto o efecto sobre la entidad","40%",IF(K36="Si el hecho llegara a presentarse, tendría medianas consecuencias o efectos sobre la entidad","60%",IF(K36="Si el hecho llegara a presentarse, tendría altas consecuencias o efectos sobre la entidad","80%",IF(K36="Si el hecho llegara a presentarse, tendría desastrosas consecuencias o efectos sobre la entidad","100%")))))))))))))))))))))))))))))</f>
        <v>0</v>
      </c>
      <c r="N36" s="315" t="e">
        <f>VLOOKUP((I36&amp;L36),Hoja1!$B$4:$C$28,2,0)</f>
        <v>#N/A</v>
      </c>
      <c r="O36" s="219">
        <v>1</v>
      </c>
      <c r="P36" s="140"/>
      <c r="Q36" s="219" t="b">
        <f t="shared" si="9"/>
        <v>0</v>
      </c>
      <c r="R36" s="219"/>
      <c r="S36" s="219"/>
      <c r="T36" s="220" t="e">
        <f>VLOOKUP(R36&amp;S36,Hoja1!$Q$4:$R$9,2,0)</f>
        <v>#N/A</v>
      </c>
      <c r="U36" s="219"/>
      <c r="V36" s="219"/>
      <c r="W36" s="219"/>
      <c r="X36" s="220" t="b">
        <f>IF(Q36="Probabilidad",($J$36*T36),IF(Q36="Impacto"," "))</f>
        <v>0</v>
      </c>
      <c r="Y36" s="220" t="b">
        <f>IF(Z36&lt;=20%,'Tabla probabilidad'!$B$5,IF(Z36&lt;=40%,'Tabla probabilidad'!$B$6,IF(Z36&lt;=60%,'Tabla probabilidad'!$B$7,IF(Z36&lt;=80%,'Tabla probabilidad'!$B$8,IF(Z36&lt;=100%,'Tabla probabilidad'!$B$9)))))</f>
        <v>0</v>
      </c>
      <c r="Z36" s="220" t="b">
        <f>IF(R36="Preventivo",(J36-(J36*T36)),IF(R36="Detectivo",(J36-(J36*T36)),IF(R36="Correctivo",(J36))))</f>
        <v>0</v>
      </c>
      <c r="AA36" s="312" t="e">
        <f>IF(AB36&lt;=20%,'Tabla probabilidad'!$B$5,IF(AB36&lt;=40%,'Tabla probabilidad'!$B$6,IF(AB36&lt;=60%,'Tabla probabilidad'!$B$7,IF(AB36&lt;=80%,'Tabla probabilidad'!$B$8,IF(AB36&lt;=100%,'Tabla probabilidad'!$B$9)))))</f>
        <v>#DIV/0!</v>
      </c>
      <c r="AB36" s="312" t="e">
        <f>AVERAGE(Z36:Z40)</f>
        <v>#DIV/0!</v>
      </c>
      <c r="AC36" s="220" t="b">
        <f t="shared" si="10"/>
        <v>0</v>
      </c>
      <c r="AD36" s="220" t="b">
        <f>IF(Q36="Probabilidad",(($M$36-0)),IF(Q36="Impacto",($M$36-($M$36*T36))))</f>
        <v>0</v>
      </c>
      <c r="AE36" s="312" t="e">
        <f>IF(AF36&lt;=20%,"Leve",IF(AF36&lt;=40%,"Menor",IF(AF36&lt;=60%,"Moderado",IF(AF36&lt;=80%,"Mayor",IF(AF36&lt;=100%,"Catastrófico")))))</f>
        <v>#DIV/0!</v>
      </c>
      <c r="AF36" s="312" t="e">
        <f>AVERAGE(AD36:AD40)</f>
        <v>#DIV/0!</v>
      </c>
      <c r="AG36" s="304" t="e">
        <f>VLOOKUP(AA36&amp;AE36,Hoja1!$B$4:$C$28,2,0)</f>
        <v>#DIV/0!</v>
      </c>
      <c r="AH36" s="304"/>
      <c r="AI36" s="320"/>
      <c r="AJ36" s="320"/>
      <c r="AK36" s="320"/>
      <c r="AL36" s="320"/>
      <c r="AM36" s="320"/>
      <c r="AN36" s="315"/>
    </row>
    <row r="37" spans="1:40">
      <c r="A37" s="315"/>
      <c r="B37" s="305"/>
      <c r="C37" s="315"/>
      <c r="D37" s="323"/>
      <c r="E37" s="315"/>
      <c r="F37" s="315"/>
      <c r="G37" s="315"/>
      <c r="H37" s="315"/>
      <c r="I37" s="324"/>
      <c r="J37" s="325"/>
      <c r="K37" s="315"/>
      <c r="L37" s="316"/>
      <c r="M37" s="316"/>
      <c r="N37" s="315"/>
      <c r="O37" s="219">
        <v>2</v>
      </c>
      <c r="P37" s="140"/>
      <c r="Q37" s="219" t="b">
        <f t="shared" si="9"/>
        <v>0</v>
      </c>
      <c r="R37" s="219"/>
      <c r="S37" s="219"/>
      <c r="T37" s="220" t="e">
        <f>VLOOKUP(R37&amp;S37,Hoja1!$Q$4:$R$9,2,0)</f>
        <v>#N/A</v>
      </c>
      <c r="U37" s="219"/>
      <c r="V37" s="219"/>
      <c r="W37" s="219"/>
      <c r="X37" s="220" t="b">
        <f>IF(Q37="Probabilidad",($J$36*T37),IF(Q37="Impacto"," "))</f>
        <v>0</v>
      </c>
      <c r="Y37" s="220" t="b">
        <f>IF(Z37&lt;=20%,'Tabla probabilidad'!$B$5,IF(Z37&lt;=40%,'Tabla probabilidad'!$B$6,IF(Z37&lt;=60%,'Tabla probabilidad'!$B$7,IF(Z37&lt;=80%,'Tabla probabilidad'!$B$8,IF(Z37&lt;=100%,'Tabla probabilidad'!$B$9)))))</f>
        <v>0</v>
      </c>
      <c r="Z37" s="220" t="b">
        <f>IF(R37="Preventivo",(J36-(J36*T37)),IF(R37="Detectivo",(J36-(J36*T37)),IF(R37="Correctivo",(J36))))</f>
        <v>0</v>
      </c>
      <c r="AA37" s="313"/>
      <c r="AB37" s="313"/>
      <c r="AC37" s="220" t="b">
        <f t="shared" si="10"/>
        <v>0</v>
      </c>
      <c r="AD37" s="220" t="b">
        <f t="shared" ref="AD37:AD40" si="13">IF(Q37="Probabilidad",(($M$36-0)),IF(Q37="Impacto",($M$36-($M$36*T37))))</f>
        <v>0</v>
      </c>
      <c r="AE37" s="313"/>
      <c r="AF37" s="313"/>
      <c r="AG37" s="305"/>
      <c r="AH37" s="305"/>
      <c r="AI37" s="321"/>
      <c r="AJ37" s="321"/>
      <c r="AK37" s="321"/>
      <c r="AL37" s="321"/>
      <c r="AM37" s="321"/>
      <c r="AN37" s="315"/>
    </row>
    <row r="38" spans="1:40">
      <c r="A38" s="315"/>
      <c r="B38" s="305"/>
      <c r="C38" s="315"/>
      <c r="D38" s="323"/>
      <c r="E38" s="315"/>
      <c r="F38" s="315"/>
      <c r="G38" s="315"/>
      <c r="H38" s="315"/>
      <c r="I38" s="324"/>
      <c r="J38" s="325"/>
      <c r="K38" s="315"/>
      <c r="L38" s="316"/>
      <c r="M38" s="316"/>
      <c r="N38" s="315"/>
      <c r="O38" s="219">
        <v>3</v>
      </c>
      <c r="P38" s="140"/>
      <c r="Q38" s="219" t="b">
        <f t="shared" si="9"/>
        <v>0</v>
      </c>
      <c r="R38" s="219"/>
      <c r="S38" s="219"/>
      <c r="T38" s="220" t="e">
        <f>VLOOKUP(R38&amp;S38,Hoja1!$Q$4:$R$9,2,0)</f>
        <v>#N/A</v>
      </c>
      <c r="U38" s="219"/>
      <c r="V38" s="219"/>
      <c r="W38" s="219"/>
      <c r="X38" s="220" t="b">
        <f>IF(Q38="Probabilidad",($J$36*T38),IF(Q38="Impacto"," "))</f>
        <v>0</v>
      </c>
      <c r="Y38" s="220" t="b">
        <f>IF(Z38&lt;=20%,'Tabla probabilidad'!$B$5,IF(Z38&lt;=40%,'Tabla probabilidad'!$B$6,IF(Z38&lt;=60%,'Tabla probabilidad'!$B$7,IF(Z38&lt;=80%,'Tabla probabilidad'!$B$8,IF(Z38&lt;=100%,'Tabla probabilidad'!$B$9)))))</f>
        <v>0</v>
      </c>
      <c r="Z38" s="220" t="b">
        <f>IF(R38="Preventivo",(J36-(J36*T38)),IF(R38="Detectivo",(J36-(J36*T38)),IF(R38="Correctivo",(J36))))</f>
        <v>0</v>
      </c>
      <c r="AA38" s="313"/>
      <c r="AB38" s="313"/>
      <c r="AC38" s="220" t="b">
        <f t="shared" si="10"/>
        <v>0</v>
      </c>
      <c r="AD38" s="220" t="b">
        <f t="shared" si="13"/>
        <v>0</v>
      </c>
      <c r="AE38" s="313"/>
      <c r="AF38" s="313"/>
      <c r="AG38" s="305"/>
      <c r="AH38" s="305"/>
      <c r="AI38" s="321"/>
      <c r="AJ38" s="321"/>
      <c r="AK38" s="321"/>
      <c r="AL38" s="321"/>
      <c r="AM38" s="321"/>
      <c r="AN38" s="315"/>
    </row>
    <row r="39" spans="1:40">
      <c r="A39" s="315"/>
      <c r="B39" s="305"/>
      <c r="C39" s="315"/>
      <c r="D39" s="323"/>
      <c r="E39" s="315"/>
      <c r="F39" s="315"/>
      <c r="G39" s="315"/>
      <c r="H39" s="315"/>
      <c r="I39" s="324"/>
      <c r="J39" s="325"/>
      <c r="K39" s="315"/>
      <c r="L39" s="316"/>
      <c r="M39" s="316"/>
      <c r="N39" s="315"/>
      <c r="O39" s="219">
        <v>4</v>
      </c>
      <c r="P39" s="140"/>
      <c r="Q39" s="219" t="b">
        <f t="shared" si="9"/>
        <v>0</v>
      </c>
      <c r="R39" s="219"/>
      <c r="S39" s="219"/>
      <c r="T39" s="220" t="e">
        <f>VLOOKUP(R39&amp;S39,Hoja1!$Q$4:$R$9,2,0)</f>
        <v>#N/A</v>
      </c>
      <c r="U39" s="219"/>
      <c r="V39" s="219"/>
      <c r="W39" s="219"/>
      <c r="X39" s="220" t="b">
        <f>IF(Q39="Probabilidad",($J$36*T39),IF(Q39="Impacto"," "))</f>
        <v>0</v>
      </c>
      <c r="Y39" s="220" t="b">
        <f>IF(Z39&lt;=20%,'Tabla probabilidad'!$B$5,IF(Z39&lt;=40%,'Tabla probabilidad'!$B$6,IF(Z39&lt;=60%,'Tabla probabilidad'!$B$7,IF(Z39&lt;=80%,'Tabla probabilidad'!$B$8,IF(Z39&lt;=100%,'Tabla probabilidad'!$B$9)))))</f>
        <v>0</v>
      </c>
      <c r="Z39" s="220" t="b">
        <f>IF(R39="Preventivo",(J36-(J36*T39)),IF(R39="Detectivo",(J36-(J36*T39)),IF(R39="Correctivo",(J36))))</f>
        <v>0</v>
      </c>
      <c r="AA39" s="313"/>
      <c r="AB39" s="313"/>
      <c r="AC39" s="220" t="b">
        <f t="shared" si="10"/>
        <v>0</v>
      </c>
      <c r="AD39" s="220" t="b">
        <f t="shared" si="13"/>
        <v>0</v>
      </c>
      <c r="AE39" s="313"/>
      <c r="AF39" s="313"/>
      <c r="AG39" s="305"/>
      <c r="AH39" s="305"/>
      <c r="AI39" s="321"/>
      <c r="AJ39" s="321"/>
      <c r="AK39" s="321"/>
      <c r="AL39" s="321"/>
      <c r="AM39" s="321"/>
      <c r="AN39" s="315"/>
    </row>
    <row r="40" spans="1:40">
      <c r="A40" s="315"/>
      <c r="B40" s="306"/>
      <c r="C40" s="315"/>
      <c r="D40" s="323"/>
      <c r="E40" s="315"/>
      <c r="F40" s="315"/>
      <c r="G40" s="315"/>
      <c r="H40" s="315"/>
      <c r="I40" s="324"/>
      <c r="J40" s="325"/>
      <c r="K40" s="315"/>
      <c r="L40" s="316"/>
      <c r="M40" s="316"/>
      <c r="N40" s="315"/>
      <c r="O40" s="219">
        <v>5</v>
      </c>
      <c r="P40" s="141"/>
      <c r="Q40" s="219" t="b">
        <f t="shared" si="9"/>
        <v>0</v>
      </c>
      <c r="R40" s="219"/>
      <c r="S40" s="219"/>
      <c r="T40" s="220" t="e">
        <f>VLOOKUP(R40&amp;S40,Hoja1!$Q$4:$R$9,2,0)</f>
        <v>#N/A</v>
      </c>
      <c r="U40" s="219"/>
      <c r="V40" s="219"/>
      <c r="W40" s="219"/>
      <c r="X40" s="220" t="b">
        <f t="shared" ref="X40" si="14">IF(Q40="Probabilidad",($J$22*T40),IF(Q40="Impacto"," "))</f>
        <v>0</v>
      </c>
      <c r="Y40" s="220" t="b">
        <f>IF(Z40&lt;=20%,'Tabla probabilidad'!$B$5,IF(Z40&lt;=40%,'Tabla probabilidad'!$B$6,IF(Z40&lt;=60%,'Tabla probabilidad'!$B$7,IF(Z40&lt;=80%,'Tabla probabilidad'!$B$8,IF(Z40&lt;=100%,'Tabla probabilidad'!$B$9)))))</f>
        <v>0</v>
      </c>
      <c r="Z40" s="220" t="b">
        <f>IF(R40="Preventivo",(J36-(J36*T40)),IF(R40="Detectivo",(J36-(J36*T40)),IF(R40="Correctivo",(J36))))</f>
        <v>0</v>
      </c>
      <c r="AA40" s="314"/>
      <c r="AB40" s="314"/>
      <c r="AC40" s="220" t="b">
        <f t="shared" si="10"/>
        <v>0</v>
      </c>
      <c r="AD40" s="220" t="b">
        <f t="shared" si="13"/>
        <v>0</v>
      </c>
      <c r="AE40" s="314"/>
      <c r="AF40" s="314"/>
      <c r="AG40" s="306"/>
      <c r="AH40" s="305"/>
      <c r="AI40" s="322"/>
      <c r="AJ40" s="322"/>
      <c r="AK40" s="322"/>
      <c r="AL40" s="322"/>
      <c r="AM40" s="322"/>
      <c r="AN40" s="304"/>
    </row>
    <row r="41" spans="1:40">
      <c r="A41" s="315"/>
      <c r="B41" s="304"/>
      <c r="C41" s="315"/>
      <c r="D41" s="323"/>
      <c r="E41" s="315"/>
      <c r="F41" s="315"/>
      <c r="G41" s="315"/>
      <c r="H41" s="315"/>
      <c r="I41" s="324" t="str">
        <f>IF(H41&lt;=2,'Tabla probabilidad'!$B$5,IF(H41&lt;=24,'Tabla probabilidad'!$B$6,IF(H41&lt;=500,'Tabla probabilidad'!$B$7,IF(H41&lt;=5000,'Tabla probabilidad'!$B$8,IF(H41&gt;5000,'Tabla probabilidad'!$B$9)))))</f>
        <v>Muy Baja</v>
      </c>
      <c r="J41" s="325">
        <f>IF(H41&lt;=2,'Tabla probabilidad'!$D$5,IF(H41&lt;=24,'Tabla probabilidad'!$D$6,IF(H41&lt;=500,'Tabla probabilidad'!$D$7,IF(H41&lt;=5000,'Tabla probabilidad'!$D$8,IF(H41&gt;5000,'Tabla probabilidad'!$D$9)))))</f>
        <v>0.2</v>
      </c>
      <c r="K41" s="315"/>
      <c r="L41" s="315" t="b">
        <f>IF(K41="El riesgo afecta la imagen de alguna área de la organización","Leve",IF(K41="El riesgo afecta la imagen de la entidad internamente, de conocimiento general, nivel interno, alta dirección, contratista y/o de provedores","Menor",IF(K41="El riesgo afecta la imagen de la entidad con algunos usuarios de relevancia frente al logro de los objetivos","Moderado",IF(K41="El riesgo afecta la imagen de de la entidad con efecto publicitario sostenido a nivel del sector justicia","Mayor",IF(K41="El riesgo afecta la imagen de la entidad a nivel nacional, con efecto publicitarios sostenible a nivel país","Catastrófico",IF(K41="Impacto que afecte la ejecución presupuestal en un valor ≥0,5%.","Leve",IF(K41="Impacto que afecte la ejecución presupuestal en un valor ≥1%.","Menor",IF(K41="Impacto que afecte la ejecución presupuestal en un valor ≥5%.","Moderado",IF(K41="Impacto que afecte la ejecución presupuestal en un valor ≥20%.","Mayor",IF(K41="Impacto que afecte la ejecución presupuestal en un valor ≥50%.","Catastrófico",IF(K41="Incumplimiento máximo del 5% de la meta planeada","Leve",IF(K41="Incumplimiento máximo del 15% de la meta planeada","Menor",IF(K41="Incumplimiento máximo del 20% de la meta planeada","Moderado",IF(K41="Incumplimiento máximo del 50% de la meta planeada","Mayor",IF(K41="Incumplimiento máximo del 80% de la meta planeada","Catastrófico",IF(K41="Cualquier afectación a la violacion de los derechos de los ciudadanos se considera con consecuencias altas","Mayor",IF(K41="Cualquier afectación a la violacion de los derechos de los ciudadanos se considera con consecuencias desastrosas","Catastrófico",IF(K41="Afecta la Prestación del Servicio de Administración de Justicia en 5%","Leve",IF(K41="Afecta la Prestación del Servicio de Administración de Justicia en 10%","Menor",IF(K41="Afecta la Prestación del Servicio de Administración de Justicia en 15%","Moderado",IF(K41="Afecta la Prestación del Servicio de Administración de Justicia en 20%","Mayor",IF(K41="Afecta la Prestación del Servicio de Administración de Justicia en más del 50%","Catastrófico",IF(K41="Cualquier acto indebido de los servidores judiciales genera altas consecuencias para la entidad","Mayor",IF(K41="Cualquier acto indebido de los servidores judiciales genera consecuencias desastrosas para la entidad","Catastrófico",IF(K41="Si el hecho llegara a presentarse, tendría consecuencias o efectos mínimos sobre la entidad","Leve",IF(K41="Si el hecho llegara a presentarse, tendría bajo impacto o efecto sobre la entidad","Menor",IF(K41="Si el hecho llegara a presentarse, tendría medianas consecuencias o efectos sobre la entidad","Moderado",IF(K41="Si el hecho llegara a presentarse, tendría altas consecuencias o efectos sobre la entidad","Mayor",IF(K41="Si el hecho llegara a presentarse, tendría desastrosas consecuencias o efectos sobre la entidad","Catastrófico")))))))))))))))))))))))))))))</f>
        <v>0</v>
      </c>
      <c r="M41" s="315" t="b">
        <f>IF(K41="El riesgo afecta la imagen de alguna área de la organización","20%",IF(K41="El riesgo afecta la imagen de la entidad internamente, de conocimiento general, nivel interno, alta dirección, contratista y/o de provedores","40%",IF(K41="El riesgo afecta la imagen de la entidad con algunos usuarios de relevancia frente al logro de los objetivos","60%",IF(K41="El riesgo afecta la imagen de de la entidad con efecto publicitario sostenido a nivel del sector justicia","80%",IF(K41="El riesgo afecta la imagen de la entidad a nivel nacional, con efecto publicitarios sostenible a nivel país","100%",IF(K41="Impacto que afecte la ejecución presupuestal en un valor ≥0,5%.","20%",IF(K41="Impacto que afecte la ejecución presupuestal en un valor ≥1%.","40%",IF(K41="Impacto que afecte la ejecución presupuestal en un valor ≥5%.","60%",IF(K41="Impacto que afecte la ejecución presupuestal en un valor ≥20%.","80%",IF(K41="Impacto que afecte la ejecución presupuestal en un valor ≥50%.","100%",IF(K41="Incumplimiento máximo del 5% de la meta planeada","20%",IF(K41="Incumplimiento máximo del 15% de la meta planeada","40%",IF(K41="Incumplimiento máximo del 20% de la meta planeada","60%",IF(K41="Incumplimiento máximo del 50% de la meta planeada","80%",IF(K41="Incumplimiento máximo del 80% de la meta planeada","100%",IF(K41="Cualquier afectación a la violacion de los derechos de los ciudadanos se considera con consecuencias altas","80%",IF(K41="Cualquier afectación a la violacion de los derechos de los ciudadanos se considera con consecuencias desastrosas","100%",IF(K41="Afecta la Prestación del Servicio de Administración de Justicia en 5%","20%",IF(K41="Afecta la Prestación del Servicio de Administración de Justicia en 10%","40%",IF(K41="Afecta la Prestación del Servicio de Administración de Justicia en 15%","60%",IF(K41="Afecta la Prestación del Servicio de Administración de Justicia en 20%","80%",IF(K41="Afecta la Prestación del Servicio de Administración de Justicia en más del 50%","100%",IF(K41="Cualquier acto indebido de los servidores judiciales genera altas consecuencias para la entidad","80%",IF(K41="Cualquier acto indebido de los servidores judiciales genera consecuencias desastrosas para la entidad","100%",IF(K41="Si el hecho llegara a presentarse, tendría consecuencias o efectos mínimos sobre la entidad","20%",IF(K41="Si el hecho llegara a presentarse, tendría bajo impacto o efecto sobre la entidad","40%",IF(K41="Si el hecho llegara a presentarse, tendría medianas consecuencias o efectos sobre la entidad","60%",IF(K41="Si el hecho llegara a presentarse, tendría altas consecuencias o efectos sobre la entidad","80%",IF(K41="Si el hecho llegara a presentarse, tendría desastrosas consecuencias o efectos sobre la entidad","100%")))))))))))))))))))))))))))))</f>
        <v>0</v>
      </c>
      <c r="N41" s="315" t="e">
        <f>VLOOKUP((I41&amp;L41),Hoja1!$B$4:$C$28,2,0)</f>
        <v>#N/A</v>
      </c>
      <c r="O41" s="219">
        <v>1</v>
      </c>
      <c r="P41" s="140"/>
      <c r="Q41" s="219" t="b">
        <f t="shared" si="9"/>
        <v>0</v>
      </c>
      <c r="R41" s="219"/>
      <c r="S41" s="219"/>
      <c r="T41" s="220" t="e">
        <f>VLOOKUP(R41&amp;S41,Hoja1!$Q$4:$R$9,2,0)</f>
        <v>#N/A</v>
      </c>
      <c r="U41" s="219"/>
      <c r="V41" s="219"/>
      <c r="W41" s="219"/>
      <c r="X41" s="220" t="b">
        <f>IF(Q41="Probabilidad",($J$41*T41),IF(Q41="Impacto"," "))</f>
        <v>0</v>
      </c>
      <c r="Y41" s="220" t="b">
        <f>IF(Z41&lt;=20%,'Tabla probabilidad'!$B$5,IF(Z41&lt;=40%,'Tabla probabilidad'!$B$6,IF(Z41&lt;=60%,'Tabla probabilidad'!$B$7,IF(Z41&lt;=80%,'Tabla probabilidad'!$B$8,IF(Z41&lt;=100%,'Tabla probabilidad'!$B$9)))))</f>
        <v>0</v>
      </c>
      <c r="Z41" s="220" t="b">
        <f>IF(R41="Preventivo",(J41-(J41*T41)),IF(R41="Detectivo",(J41-(J41*T41)),IF(R41="Correctivo",(J41))))</f>
        <v>0</v>
      </c>
      <c r="AA41" s="312" t="e">
        <f>IF(AB41&lt;=20%,'Tabla probabilidad'!$B$5,IF(AB41&lt;=40%,'Tabla probabilidad'!$B$6,IF(AB41&lt;=60%,'Tabla probabilidad'!$B$7,IF(AB41&lt;=80%,'Tabla probabilidad'!$B$8,IF(AB41&lt;=100%,'Tabla probabilidad'!$B$9)))))</f>
        <v>#DIV/0!</v>
      </c>
      <c r="AB41" s="312" t="e">
        <f>AVERAGE(Z41:Z45)</f>
        <v>#DIV/0!</v>
      </c>
      <c r="AC41" s="220" t="b">
        <f t="shared" si="10"/>
        <v>0</v>
      </c>
      <c r="AD41" s="220" t="b">
        <f>IF(Q41="Probabilidad",(($M$41-0)),IF(Q41="Impacto",($M$41-($M$41*T41))))</f>
        <v>0</v>
      </c>
      <c r="AE41" s="312" t="e">
        <f>IF(AF41&lt;=20%,"Leve",IF(AF41&lt;=40%,"Menor",IF(AF41&lt;=60%,"Moderado",IF(AF41&lt;=80%,"Mayor",IF(AF41&lt;=100%,"Catastrófico")))))</f>
        <v>#DIV/0!</v>
      </c>
      <c r="AF41" s="312" t="e">
        <f>AVERAGE(AD41:AD45)</f>
        <v>#DIV/0!</v>
      </c>
      <c r="AG41" s="304" t="e">
        <f>VLOOKUP(AA41&amp;AE41,Hoja1!$B$4:$C$28,2,0)</f>
        <v>#DIV/0!</v>
      </c>
      <c r="AH41" s="315"/>
      <c r="AI41" s="320"/>
      <c r="AJ41" s="320"/>
      <c r="AK41" s="320"/>
      <c r="AL41" s="320"/>
      <c r="AM41" s="320"/>
      <c r="AN41" s="320"/>
    </row>
    <row r="42" spans="1:40">
      <c r="A42" s="315"/>
      <c r="B42" s="305"/>
      <c r="C42" s="315"/>
      <c r="D42" s="323"/>
      <c r="E42" s="315"/>
      <c r="F42" s="315"/>
      <c r="G42" s="315"/>
      <c r="H42" s="315"/>
      <c r="I42" s="324"/>
      <c r="J42" s="325"/>
      <c r="K42" s="315"/>
      <c r="L42" s="316"/>
      <c r="M42" s="316"/>
      <c r="N42" s="315"/>
      <c r="O42" s="219">
        <v>2</v>
      </c>
      <c r="P42" s="140"/>
      <c r="Q42" s="219" t="b">
        <f t="shared" si="9"/>
        <v>0</v>
      </c>
      <c r="R42" s="219"/>
      <c r="S42" s="219"/>
      <c r="T42" s="220" t="e">
        <f>VLOOKUP(R42&amp;S42,Hoja1!$Q$4:$R$9,2,0)</f>
        <v>#N/A</v>
      </c>
      <c r="U42" s="219"/>
      <c r="V42" s="219"/>
      <c r="W42" s="219"/>
      <c r="X42" s="220" t="b">
        <f t="shared" ref="X42:X45" si="15">IF(Q42="Probabilidad",($J$41*T42),IF(Q42="Impacto"," "))</f>
        <v>0</v>
      </c>
      <c r="Y42" s="220" t="b">
        <f>IF(Z42&lt;=20%,'Tabla probabilidad'!$B$5,IF(Z42&lt;=40%,'Tabla probabilidad'!$B$6,IF(Z42&lt;=60%,'Tabla probabilidad'!$B$7,IF(Z42&lt;=80%,'Tabla probabilidad'!$B$8,IF(Z42&lt;=100%,'Tabla probabilidad'!$B$9)))))</f>
        <v>0</v>
      </c>
      <c r="Z42" s="220" t="b">
        <f>IF(R42="Preventivo",(J41-(J41*T42)),IF(R42="Detectivo",(J41-(J41*T42)),IF(R42="Correctivo",(J41))))</f>
        <v>0</v>
      </c>
      <c r="AA42" s="313"/>
      <c r="AB42" s="313"/>
      <c r="AC42" s="220" t="b">
        <f t="shared" si="10"/>
        <v>0</v>
      </c>
      <c r="AD42" s="220" t="b">
        <f t="shared" ref="AD42:AD45" si="16">IF(Q42="Probabilidad",(($M$41-0)),IF(Q42="Impacto",($M$41-($M$41*T42))))</f>
        <v>0</v>
      </c>
      <c r="AE42" s="313"/>
      <c r="AF42" s="313"/>
      <c r="AG42" s="305"/>
      <c r="AH42" s="315"/>
      <c r="AI42" s="321"/>
      <c r="AJ42" s="321"/>
      <c r="AK42" s="321"/>
      <c r="AL42" s="321"/>
      <c r="AM42" s="321"/>
      <c r="AN42" s="321"/>
    </row>
    <row r="43" spans="1:40">
      <c r="A43" s="315"/>
      <c r="B43" s="305"/>
      <c r="C43" s="315"/>
      <c r="D43" s="323"/>
      <c r="E43" s="315"/>
      <c r="F43" s="315"/>
      <c r="G43" s="315"/>
      <c r="H43" s="315"/>
      <c r="I43" s="324"/>
      <c r="J43" s="325"/>
      <c r="K43" s="315"/>
      <c r="L43" s="316"/>
      <c r="M43" s="316"/>
      <c r="N43" s="315"/>
      <c r="O43" s="219">
        <v>3</v>
      </c>
      <c r="P43" s="140"/>
      <c r="Q43" s="219" t="b">
        <f t="shared" si="9"/>
        <v>0</v>
      </c>
      <c r="R43" s="219"/>
      <c r="S43" s="219"/>
      <c r="T43" s="220" t="e">
        <f>VLOOKUP(R43&amp;S43,Hoja1!$Q$4:$R$9,2,0)</f>
        <v>#N/A</v>
      </c>
      <c r="U43" s="219"/>
      <c r="V43" s="219"/>
      <c r="W43" s="219"/>
      <c r="X43" s="220" t="b">
        <f t="shared" si="15"/>
        <v>0</v>
      </c>
      <c r="Y43" s="220" t="b">
        <f>IF(Z43&lt;=20%,'Tabla probabilidad'!$B$5,IF(Z43&lt;=40%,'Tabla probabilidad'!$B$6,IF(Z43&lt;=60%,'Tabla probabilidad'!$B$7,IF(Z43&lt;=80%,'Tabla probabilidad'!$B$8,IF(Z43&lt;=100%,'Tabla probabilidad'!$B$9)))))</f>
        <v>0</v>
      </c>
      <c r="Z43" s="220" t="b">
        <f>IF(R43="Preventivo",(J41-(J41*T43)),IF(R43="Detectivo",(J41-(J41*T43)),IF(R43="Correctivo",(J41))))</f>
        <v>0</v>
      </c>
      <c r="AA43" s="313"/>
      <c r="AB43" s="313"/>
      <c r="AC43" s="220" t="b">
        <f t="shared" si="10"/>
        <v>0</v>
      </c>
      <c r="AD43" s="220" t="b">
        <f t="shared" si="16"/>
        <v>0</v>
      </c>
      <c r="AE43" s="313"/>
      <c r="AF43" s="313"/>
      <c r="AG43" s="305"/>
      <c r="AH43" s="315"/>
      <c r="AI43" s="321"/>
      <c r="AJ43" s="321"/>
      <c r="AK43" s="321"/>
      <c r="AL43" s="321"/>
      <c r="AM43" s="321"/>
      <c r="AN43" s="321"/>
    </row>
    <row r="44" spans="1:40">
      <c r="A44" s="315"/>
      <c r="B44" s="305"/>
      <c r="C44" s="315"/>
      <c r="D44" s="323"/>
      <c r="E44" s="315"/>
      <c r="F44" s="315"/>
      <c r="G44" s="315"/>
      <c r="H44" s="315"/>
      <c r="I44" s="324"/>
      <c r="J44" s="325"/>
      <c r="K44" s="315"/>
      <c r="L44" s="316"/>
      <c r="M44" s="316"/>
      <c r="N44" s="315"/>
      <c r="O44" s="219">
        <v>4</v>
      </c>
      <c r="P44" s="140"/>
      <c r="Q44" s="219" t="b">
        <f t="shared" si="9"/>
        <v>0</v>
      </c>
      <c r="R44" s="219"/>
      <c r="S44" s="219"/>
      <c r="T44" s="220" t="e">
        <f>VLOOKUP(R44&amp;S44,Hoja1!$Q$4:$R$9,2,0)</f>
        <v>#N/A</v>
      </c>
      <c r="U44" s="219"/>
      <c r="V44" s="219"/>
      <c r="W44" s="219"/>
      <c r="X44" s="220" t="b">
        <f t="shared" si="15"/>
        <v>0</v>
      </c>
      <c r="Y44" s="220" t="b">
        <f>IF(Z44&lt;=20%,'Tabla probabilidad'!$B$5,IF(Z44&lt;=40%,'Tabla probabilidad'!$B$6,IF(Z44&lt;=60%,'Tabla probabilidad'!$B$7,IF(Z44&lt;=80%,'Tabla probabilidad'!$B$8,IF(Z44&lt;=100%,'Tabla probabilidad'!$B$9)))))</f>
        <v>0</v>
      </c>
      <c r="Z44" s="220" t="b">
        <f>IF(R44="Preventivo",(J41-(J41*T44)),IF(R44="Detectivo",(J41-(J41*T44)),IF(R44="Correctivo",(J41))))</f>
        <v>0</v>
      </c>
      <c r="AA44" s="313"/>
      <c r="AB44" s="313"/>
      <c r="AC44" s="220" t="b">
        <f t="shared" si="10"/>
        <v>0</v>
      </c>
      <c r="AD44" s="220" t="b">
        <f t="shared" si="16"/>
        <v>0</v>
      </c>
      <c r="AE44" s="313"/>
      <c r="AF44" s="313"/>
      <c r="AG44" s="305"/>
      <c r="AH44" s="315"/>
      <c r="AI44" s="321"/>
      <c r="AJ44" s="321"/>
      <c r="AK44" s="321"/>
      <c r="AL44" s="321"/>
      <c r="AM44" s="321"/>
      <c r="AN44" s="321"/>
    </row>
    <row r="45" spans="1:40" ht="20.25" customHeight="1">
      <c r="A45" s="315"/>
      <c r="B45" s="306"/>
      <c r="C45" s="315"/>
      <c r="D45" s="323"/>
      <c r="E45" s="315"/>
      <c r="F45" s="315"/>
      <c r="G45" s="315"/>
      <c r="H45" s="315"/>
      <c r="I45" s="324"/>
      <c r="J45" s="325"/>
      <c r="K45" s="315"/>
      <c r="L45" s="316"/>
      <c r="M45" s="316"/>
      <c r="N45" s="315"/>
      <c r="O45" s="219">
        <v>5</v>
      </c>
      <c r="P45" s="141"/>
      <c r="Q45" s="219" t="b">
        <f t="shared" si="9"/>
        <v>0</v>
      </c>
      <c r="R45" s="219"/>
      <c r="S45" s="219"/>
      <c r="T45" s="220" t="e">
        <f>VLOOKUP(R45&amp;S45,Hoja1!$Q$4:$R$9,2,0)</f>
        <v>#N/A</v>
      </c>
      <c r="U45" s="219"/>
      <c r="V45" s="219"/>
      <c r="W45" s="219"/>
      <c r="X45" s="220" t="b">
        <f t="shared" si="15"/>
        <v>0</v>
      </c>
      <c r="Y45" s="220" t="b">
        <f>IF(Z45&lt;=20%,'Tabla probabilidad'!$B$5,IF(Z45&lt;=40%,'Tabla probabilidad'!$B$6,IF(Z45&lt;=60%,'Tabla probabilidad'!$B$7,IF(Z45&lt;=80%,'Tabla probabilidad'!$B$8,IF(Z45&lt;=100%,'Tabla probabilidad'!$B$9)))))</f>
        <v>0</v>
      </c>
      <c r="Z45" s="220" t="b">
        <f>IF(R45="Preventivo",(J41-(J41*T45)),IF(R45="Detectivo",(J41-(J41*T45)),IF(R45="Correctivo",(J41))))</f>
        <v>0</v>
      </c>
      <c r="AA45" s="314"/>
      <c r="AB45" s="314"/>
      <c r="AC45" s="220" t="b">
        <f t="shared" si="10"/>
        <v>0</v>
      </c>
      <c r="AD45" s="220" t="b">
        <f t="shared" si="16"/>
        <v>0</v>
      </c>
      <c r="AE45" s="314"/>
      <c r="AF45" s="314"/>
      <c r="AG45" s="306"/>
      <c r="AH45" s="315"/>
      <c r="AI45" s="322"/>
      <c r="AJ45" s="322"/>
      <c r="AK45" s="322"/>
      <c r="AL45" s="322"/>
      <c r="AM45" s="322"/>
      <c r="AN45" s="322"/>
    </row>
  </sheetData>
  <mergeCells count="254">
    <mergeCell ref="N22:N26"/>
    <mergeCell ref="AA22:AA26"/>
    <mergeCell ref="AB22:AB26"/>
    <mergeCell ref="AE22:AE26"/>
    <mergeCell ref="AF22:AF26"/>
    <mergeCell ref="AG22:AG26"/>
    <mergeCell ref="AJ22:AJ26"/>
    <mergeCell ref="AK22:AK26"/>
    <mergeCell ref="AL22:AL26"/>
    <mergeCell ref="AM22:AM26"/>
    <mergeCell ref="AH17:AH21"/>
    <mergeCell ref="AI17:AI21"/>
    <mergeCell ref="AJ17:AJ21"/>
    <mergeCell ref="AK17:AK21"/>
    <mergeCell ref="AL17:AL21"/>
    <mergeCell ref="AM17:AM21"/>
    <mergeCell ref="A14:A16"/>
    <mergeCell ref="C14:C16"/>
    <mergeCell ref="D14:D16"/>
    <mergeCell ref="E14:E16"/>
    <mergeCell ref="F14:F16"/>
    <mergeCell ref="AJ14:AJ16"/>
    <mergeCell ref="AK14:AK16"/>
    <mergeCell ref="AL14:AL16"/>
    <mergeCell ref="G14:G16"/>
    <mergeCell ref="H14:H16"/>
    <mergeCell ref="I14:I16"/>
    <mergeCell ref="J14:J16"/>
    <mergeCell ref="K14:K16"/>
    <mergeCell ref="L14:L16"/>
    <mergeCell ref="M14:M16"/>
    <mergeCell ref="N14:N16"/>
    <mergeCell ref="AA14:AA16"/>
    <mergeCell ref="AB14:AB16"/>
    <mergeCell ref="B14:B16"/>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G10:AG13"/>
    <mergeCell ref="AN10:AN13"/>
    <mergeCell ref="K8:K9"/>
    <mergeCell ref="L8:L9"/>
    <mergeCell ref="M8:M9"/>
    <mergeCell ref="A8:A9"/>
    <mergeCell ref="C8:C9"/>
    <mergeCell ref="D8:D9"/>
    <mergeCell ref="E8:E9"/>
    <mergeCell ref="F8:F9"/>
    <mergeCell ref="AK8:AK9"/>
    <mergeCell ref="G8:G9"/>
    <mergeCell ref="H8:H9"/>
    <mergeCell ref="I8:I9"/>
    <mergeCell ref="J8:J9"/>
    <mergeCell ref="O8:O9"/>
    <mergeCell ref="K10:K13"/>
    <mergeCell ref="B10:B13"/>
    <mergeCell ref="AL8:AL9"/>
    <mergeCell ref="AM8:AM9"/>
    <mergeCell ref="AN8:AN9"/>
    <mergeCell ref="AI8:AI9"/>
    <mergeCell ref="AJ8:AJ9"/>
    <mergeCell ref="AG8:AG9"/>
    <mergeCell ref="AH8:AH9"/>
    <mergeCell ref="Z8:Z9"/>
    <mergeCell ref="N10:N13"/>
    <mergeCell ref="N8:N9"/>
    <mergeCell ref="X8:X9"/>
    <mergeCell ref="Q8:Q9"/>
    <mergeCell ref="R8:W8"/>
    <mergeCell ref="AH10:AH13"/>
    <mergeCell ref="Y8:Y9"/>
    <mergeCell ref="AC8:AC9"/>
    <mergeCell ref="AD8:AD9"/>
    <mergeCell ref="P8:P9"/>
    <mergeCell ref="AB10:AB13"/>
    <mergeCell ref="AA10:AA13"/>
    <mergeCell ref="AF10:AF13"/>
    <mergeCell ref="AE10:AE13"/>
    <mergeCell ref="A17:A21"/>
    <mergeCell ref="AI10:AI13"/>
    <mergeCell ref="AJ10:AJ13"/>
    <mergeCell ref="AK10:AK13"/>
    <mergeCell ref="AL10:AL13"/>
    <mergeCell ref="AM10:AM13"/>
    <mergeCell ref="AM14:AM16"/>
    <mergeCell ref="AN14:AN16"/>
    <mergeCell ref="AE14:AE16"/>
    <mergeCell ref="AF14:AF16"/>
    <mergeCell ref="AG14:AG16"/>
    <mergeCell ref="AH14:AH16"/>
    <mergeCell ref="AI14:AI16"/>
    <mergeCell ref="A10:A13"/>
    <mergeCell ref="C10:C13"/>
    <mergeCell ref="D10:D13"/>
    <mergeCell ref="E10:E13"/>
    <mergeCell ref="F10:F13"/>
    <mergeCell ref="L10:L13"/>
    <mergeCell ref="M10:M13"/>
    <mergeCell ref="G10:G13"/>
    <mergeCell ref="H10:H13"/>
    <mergeCell ref="I10:I13"/>
    <mergeCell ref="J10:J13"/>
    <mergeCell ref="C22:C26"/>
    <mergeCell ref="D17:D21"/>
    <mergeCell ref="E17:E21"/>
    <mergeCell ref="F17:F21"/>
    <mergeCell ref="G17:G21"/>
    <mergeCell ref="H17:H21"/>
    <mergeCell ref="I17:I21"/>
    <mergeCell ref="J17:J21"/>
    <mergeCell ref="J22:J26"/>
    <mergeCell ref="I27:I30"/>
    <mergeCell ref="J27:J30"/>
    <mergeCell ref="AN17:AN21"/>
    <mergeCell ref="AN22:AN26"/>
    <mergeCell ref="AL27:AL30"/>
    <mergeCell ref="AM27:AM30"/>
    <mergeCell ref="AN27:AN30"/>
    <mergeCell ref="G22:G26"/>
    <mergeCell ref="H22:H26"/>
    <mergeCell ref="I22:I26"/>
    <mergeCell ref="AG17:AG21"/>
    <mergeCell ref="AB17:AB21"/>
    <mergeCell ref="AE17:AE21"/>
    <mergeCell ref="AF17:AF21"/>
    <mergeCell ref="K17:K21"/>
    <mergeCell ref="L17:L21"/>
    <mergeCell ref="M17:M21"/>
    <mergeCell ref="K22:K26"/>
    <mergeCell ref="L22:L26"/>
    <mergeCell ref="M22:M26"/>
    <mergeCell ref="N17:N21"/>
    <mergeCell ref="AA17:AA21"/>
    <mergeCell ref="AH22:AH26"/>
    <mergeCell ref="AI22:AI26"/>
    <mergeCell ref="A22:A26"/>
    <mergeCell ref="D22:D26"/>
    <mergeCell ref="E22:E26"/>
    <mergeCell ref="F22:F26"/>
    <mergeCell ref="C17:C21"/>
    <mergeCell ref="AH27:AH30"/>
    <mergeCell ref="AI27:AI30"/>
    <mergeCell ref="AJ27:AJ30"/>
    <mergeCell ref="AK27:AK30"/>
    <mergeCell ref="K27:K30"/>
    <mergeCell ref="L27:L30"/>
    <mergeCell ref="M27:M30"/>
    <mergeCell ref="N27:N30"/>
    <mergeCell ref="AA27:AA30"/>
    <mergeCell ref="AB27:AB30"/>
    <mergeCell ref="AE27:AE30"/>
    <mergeCell ref="AF27:AF30"/>
    <mergeCell ref="AG27:AG30"/>
    <mergeCell ref="A27:A30"/>
    <mergeCell ref="C27:C30"/>
    <mergeCell ref="D27:D30"/>
    <mergeCell ref="E27:E30"/>
    <mergeCell ref="F27:F30"/>
    <mergeCell ref="G27:G30"/>
    <mergeCell ref="AG31:AG35"/>
    <mergeCell ref="A31:A35"/>
    <mergeCell ref="C31:C35"/>
    <mergeCell ref="D31:D35"/>
    <mergeCell ref="E31:E35"/>
    <mergeCell ref="F31:F35"/>
    <mergeCell ref="G31:G35"/>
    <mergeCell ref="H31:H35"/>
    <mergeCell ref="I31:I35"/>
    <mergeCell ref="J31:J35"/>
    <mergeCell ref="AH31:AH35"/>
    <mergeCell ref="AI31:AI35"/>
    <mergeCell ref="AJ31:AJ35"/>
    <mergeCell ref="AK31:AK35"/>
    <mergeCell ref="AL31:AL35"/>
    <mergeCell ref="AM31:AM35"/>
    <mergeCell ref="AN31:AN35"/>
    <mergeCell ref="A36:A40"/>
    <mergeCell ref="C36:C40"/>
    <mergeCell ref="D36:D40"/>
    <mergeCell ref="E36:E40"/>
    <mergeCell ref="F36:F40"/>
    <mergeCell ref="G36:G40"/>
    <mergeCell ref="H36:H40"/>
    <mergeCell ref="I36:I40"/>
    <mergeCell ref="J36:J40"/>
    <mergeCell ref="K36:K40"/>
    <mergeCell ref="L36:L40"/>
    <mergeCell ref="M36:M40"/>
    <mergeCell ref="N36:N40"/>
    <mergeCell ref="AA36:AA40"/>
    <mergeCell ref="AB36:AB40"/>
    <mergeCell ref="AE36:AE40"/>
    <mergeCell ref="AF36:AF40"/>
    <mergeCell ref="A41:A45"/>
    <mergeCell ref="C41:C45"/>
    <mergeCell ref="D41:D45"/>
    <mergeCell ref="E41:E45"/>
    <mergeCell ref="F41:F45"/>
    <mergeCell ref="G41:G45"/>
    <mergeCell ref="H41:H45"/>
    <mergeCell ref="I41:I45"/>
    <mergeCell ref="J41:J45"/>
    <mergeCell ref="AG41:AG45"/>
    <mergeCell ref="AJ36:AJ40"/>
    <mergeCell ref="AK36:AK40"/>
    <mergeCell ref="AL36:AL40"/>
    <mergeCell ref="AG36:AG40"/>
    <mergeCell ref="AH36:AH40"/>
    <mergeCell ref="AI36:AI40"/>
    <mergeCell ref="AM36:AM40"/>
    <mergeCell ref="AN36:AN40"/>
    <mergeCell ref="AH41:AH45"/>
    <mergeCell ref="AI41:AI45"/>
    <mergeCell ref="AJ41:AJ45"/>
    <mergeCell ref="AK41:AK45"/>
    <mergeCell ref="AL41:AL45"/>
    <mergeCell ref="AM41:AM45"/>
    <mergeCell ref="AN41:AN45"/>
    <mergeCell ref="B17:B21"/>
    <mergeCell ref="B22:B26"/>
    <mergeCell ref="B27:B30"/>
    <mergeCell ref="B31:B35"/>
    <mergeCell ref="B36:B40"/>
    <mergeCell ref="B41:B45"/>
    <mergeCell ref="B8:B9"/>
    <mergeCell ref="AE41:AE45"/>
    <mergeCell ref="AF41:AF45"/>
    <mergeCell ref="K41:K45"/>
    <mergeCell ref="L41:L45"/>
    <mergeCell ref="M41:M45"/>
    <mergeCell ref="N41:N45"/>
    <mergeCell ref="AA41:AA45"/>
    <mergeCell ref="AB41:AB45"/>
    <mergeCell ref="K31:K35"/>
    <mergeCell ref="L31:L35"/>
    <mergeCell ref="M31:M35"/>
    <mergeCell ref="N31:N35"/>
    <mergeCell ref="AA31:AA35"/>
    <mergeCell ref="AB31:AB35"/>
    <mergeCell ref="AE31:AE35"/>
    <mergeCell ref="AF31:AF35"/>
    <mergeCell ref="H27:H30"/>
  </mergeCells>
  <conditionalFormatting sqref="I10:I12">
    <cfRule type="containsText" dxfId="2581" priority="841" operator="containsText" text="Muy Baja">
      <formula>NOT(ISERROR(SEARCH("Muy Baja",I10)))</formula>
    </cfRule>
    <cfRule type="containsText" dxfId="2580" priority="842" operator="containsText" text="Baja">
      <formula>NOT(ISERROR(SEARCH("Baja",I10)))</formula>
    </cfRule>
    <cfRule type="containsText" dxfId="2579" priority="966" operator="containsText" text="Muy Alta">
      <formula>NOT(ISERROR(SEARCH("Muy Alta",I10)))</formula>
    </cfRule>
    <cfRule type="containsText" dxfId="2578" priority="967" operator="containsText" text="Alta">
      <formula>NOT(ISERROR(SEARCH("Alta",I10)))</formula>
    </cfRule>
    <cfRule type="containsText" dxfId="2577" priority="968" operator="containsText" text="Media">
      <formula>NOT(ISERROR(SEARCH("Media",I10)))</formula>
    </cfRule>
    <cfRule type="containsText" dxfId="2576" priority="969" operator="containsText" text="Media">
      <formula>NOT(ISERROR(SEARCH("Media",I10)))</formula>
    </cfRule>
    <cfRule type="containsText" dxfId="2575" priority="970" operator="containsText" text="Media">
      <formula>NOT(ISERROR(SEARCH("Media",I10)))</formula>
    </cfRule>
    <cfRule type="containsText" dxfId="2574" priority="973" operator="containsText" text="Muy Baja">
      <formula>NOT(ISERROR(SEARCH("Muy Baja",I10)))</formula>
    </cfRule>
    <cfRule type="containsText" dxfId="2573" priority="974" operator="containsText" text="Baja">
      <formula>NOT(ISERROR(SEARCH("Baja",I10)))</formula>
    </cfRule>
    <cfRule type="containsText" dxfId="2572" priority="975" operator="containsText" text="Muy Baja">
      <formula>NOT(ISERROR(SEARCH("Muy Baja",I10)))</formula>
    </cfRule>
    <cfRule type="containsText" dxfId="2571" priority="976" operator="containsText" text="Muy Baja">
      <formula>NOT(ISERROR(SEARCH("Muy Baja",I10)))</formula>
    </cfRule>
    <cfRule type="containsText" dxfId="2570" priority="977" operator="containsText" text="Muy Baja">
      <formula>NOT(ISERROR(SEARCH("Muy Baja",I10)))</formula>
    </cfRule>
    <cfRule type="containsText" dxfId="2569" priority="978" operator="containsText" text="Muy Baja'Tabla probabilidad'!">
      <formula>NOT(ISERROR(SEARCH("Muy Baja'Tabla probabilidad'!",I10)))</formula>
    </cfRule>
    <cfRule type="containsText" dxfId="2568" priority="979" operator="containsText" text="Muy bajo">
      <formula>NOT(ISERROR(SEARCH("Muy bajo",I10)))</formula>
    </cfRule>
    <cfRule type="containsText" dxfId="2567" priority="988" operator="containsText" text="Alta">
      <formula>NOT(ISERROR(SEARCH("Alta",I10)))</formula>
    </cfRule>
    <cfRule type="containsText" dxfId="2566" priority="989" operator="containsText" text="Media">
      <formula>NOT(ISERROR(SEARCH("Media",I10)))</formula>
    </cfRule>
    <cfRule type="containsText" dxfId="2565" priority="990" operator="containsText" text="Baja">
      <formula>NOT(ISERROR(SEARCH("Baja",I10)))</formula>
    </cfRule>
    <cfRule type="containsText" dxfId="2564" priority="991" operator="containsText" text="Muy baja">
      <formula>NOT(ISERROR(SEARCH("Muy baja",I10)))</formula>
    </cfRule>
    <cfRule type="cellIs" dxfId="2563" priority="994" operator="between">
      <formula>1</formula>
      <formula>2</formula>
    </cfRule>
    <cfRule type="cellIs" dxfId="2562" priority="995" operator="between">
      <formula>0</formula>
      <formula>2</formula>
    </cfRule>
  </conditionalFormatting>
  <conditionalFormatting sqref="I10:I12">
    <cfRule type="containsText" dxfId="2561" priority="844" operator="containsText" text="Muy Alta">
      <formula>NOT(ISERROR(SEARCH("Muy Alta",I10)))</formula>
    </cfRule>
  </conditionalFormatting>
  <conditionalFormatting sqref="L10:L12 L14:L15 L27 L31 L36 L41">
    <cfRule type="containsText" dxfId="2560" priority="835" operator="containsText" text="Catastrófico">
      <formula>NOT(ISERROR(SEARCH("Catastrófico",L10)))</formula>
    </cfRule>
    <cfRule type="containsText" dxfId="2559" priority="836" operator="containsText" text="Mayor">
      <formula>NOT(ISERROR(SEARCH("Mayor",L10)))</formula>
    </cfRule>
    <cfRule type="containsText" dxfId="2558" priority="837" operator="containsText" text="Alta">
      <formula>NOT(ISERROR(SEARCH("Alta",L10)))</formula>
    </cfRule>
    <cfRule type="containsText" dxfId="2557" priority="838" operator="containsText" text="Moderado">
      <formula>NOT(ISERROR(SEARCH("Moderado",L10)))</formula>
    </cfRule>
    <cfRule type="containsText" dxfId="2556" priority="839" operator="containsText" text="Menor">
      <formula>NOT(ISERROR(SEARCH("Menor",L10)))</formula>
    </cfRule>
    <cfRule type="containsText" dxfId="2555" priority="840" operator="containsText" text="Leve">
      <formula>NOT(ISERROR(SEARCH("Leve",L10)))</formula>
    </cfRule>
  </conditionalFormatting>
  <conditionalFormatting sqref="N10:N12 N14:N15">
    <cfRule type="containsText" dxfId="2554" priority="830" operator="containsText" text="Extremo">
      <formula>NOT(ISERROR(SEARCH("Extremo",N10)))</formula>
    </cfRule>
    <cfRule type="containsText" dxfId="2553" priority="831" operator="containsText" text="Alto">
      <formula>NOT(ISERROR(SEARCH("Alto",N10)))</formula>
    </cfRule>
    <cfRule type="containsText" dxfId="2552" priority="832" operator="containsText" text="Bajo">
      <formula>NOT(ISERROR(SEARCH("Bajo",N10)))</formula>
    </cfRule>
    <cfRule type="containsText" dxfId="2551" priority="833" operator="containsText" text="Moderado">
      <formula>NOT(ISERROR(SEARCH("Moderado",N10)))</formula>
    </cfRule>
    <cfRule type="containsText" dxfId="2550" priority="834" operator="containsText" text="Extremo">
      <formula>NOT(ISERROR(SEARCH("Extremo",N10)))</formula>
    </cfRule>
  </conditionalFormatting>
  <conditionalFormatting sqref="M10:M12 M14:M15 M27 M31 M36 M41">
    <cfRule type="containsText" dxfId="2549" priority="824" operator="containsText" text="Catastrófico">
      <formula>NOT(ISERROR(SEARCH("Catastrófico",M10)))</formula>
    </cfRule>
    <cfRule type="containsText" dxfId="2548" priority="825" operator="containsText" text="Mayor">
      <formula>NOT(ISERROR(SEARCH("Mayor",M10)))</formula>
    </cfRule>
    <cfRule type="containsText" dxfId="2547" priority="826" operator="containsText" text="Alta">
      <formula>NOT(ISERROR(SEARCH("Alta",M10)))</formula>
    </cfRule>
    <cfRule type="containsText" dxfId="2546" priority="827" operator="containsText" text="Moderado">
      <formula>NOT(ISERROR(SEARCH("Moderado",M10)))</formula>
    </cfRule>
    <cfRule type="containsText" dxfId="2545" priority="828" operator="containsText" text="Menor">
      <formula>NOT(ISERROR(SEARCH("Menor",M10)))</formula>
    </cfRule>
    <cfRule type="containsText" dxfId="2544" priority="829" operator="containsText" text="Leve">
      <formula>NOT(ISERROR(SEARCH("Leve",M10)))</formula>
    </cfRule>
  </conditionalFormatting>
  <conditionalFormatting sqref="Y10:Y13 Y27:Y30">
    <cfRule type="containsText" dxfId="2543" priority="758" operator="containsText" text="Muy Alta">
      <formula>NOT(ISERROR(SEARCH("Muy Alta",Y10)))</formula>
    </cfRule>
    <cfRule type="containsText" dxfId="2542" priority="759" operator="containsText" text="Alta">
      <formula>NOT(ISERROR(SEARCH("Alta",Y10)))</formula>
    </cfRule>
    <cfRule type="containsText" dxfId="2541" priority="760" operator="containsText" text="Media">
      <formula>NOT(ISERROR(SEARCH("Media",Y10)))</formula>
    </cfRule>
    <cfRule type="containsText" dxfId="2540" priority="761" operator="containsText" text="Muy Baja">
      <formula>NOT(ISERROR(SEARCH("Muy Baja",Y10)))</formula>
    </cfRule>
    <cfRule type="containsText" dxfId="2539" priority="762" operator="containsText" text="Baja">
      <formula>NOT(ISERROR(SEARCH("Baja",Y10)))</formula>
    </cfRule>
    <cfRule type="containsText" dxfId="2538" priority="763" operator="containsText" text="Muy Baja">
      <formula>NOT(ISERROR(SEARCH("Muy Baja",Y10)))</formula>
    </cfRule>
  </conditionalFormatting>
  <conditionalFormatting sqref="AC10:AC13 AC27:AC30">
    <cfRule type="containsText" dxfId="2537" priority="753" operator="containsText" text="Catastrófico">
      <formula>NOT(ISERROR(SEARCH("Catastrófico",AC10)))</formula>
    </cfRule>
    <cfRule type="containsText" dxfId="2536" priority="754" operator="containsText" text="Mayor">
      <formula>NOT(ISERROR(SEARCH("Mayor",AC10)))</formula>
    </cfRule>
    <cfRule type="containsText" dxfId="2535" priority="755" operator="containsText" text="Moderado">
      <formula>NOT(ISERROR(SEARCH("Moderado",AC10)))</formula>
    </cfRule>
    <cfRule type="containsText" dxfId="2534" priority="756" operator="containsText" text="Menor">
      <formula>NOT(ISERROR(SEARCH("Menor",AC10)))</formula>
    </cfRule>
    <cfRule type="containsText" dxfId="2533" priority="757" operator="containsText" text="Leve">
      <formula>NOT(ISERROR(SEARCH("Leve",AC10)))</formula>
    </cfRule>
  </conditionalFormatting>
  <conditionalFormatting sqref="AG10:AG12">
    <cfRule type="containsText" dxfId="2532" priority="744" operator="containsText" text="Extremo">
      <formula>NOT(ISERROR(SEARCH("Extremo",AG10)))</formula>
    </cfRule>
    <cfRule type="containsText" dxfId="2531" priority="745" operator="containsText" text="Alto">
      <formula>NOT(ISERROR(SEARCH("Alto",AG10)))</formula>
    </cfRule>
    <cfRule type="containsText" dxfId="2530" priority="746" operator="containsText" text="Moderado">
      <formula>NOT(ISERROR(SEARCH("Moderado",AG10)))</formula>
    </cfRule>
    <cfRule type="containsText" dxfId="2529" priority="747" operator="containsText" text="Menor">
      <formula>NOT(ISERROR(SEARCH("Menor",AG10)))</formula>
    </cfRule>
    <cfRule type="containsText" dxfId="2528" priority="748" operator="containsText" text="Bajo">
      <formula>NOT(ISERROR(SEARCH("Bajo",AG10)))</formula>
    </cfRule>
    <cfRule type="containsText" dxfId="2527" priority="749" operator="containsText" text="Moderado">
      <formula>NOT(ISERROR(SEARCH("Moderado",AG10)))</formula>
    </cfRule>
    <cfRule type="containsText" dxfId="2526" priority="750" operator="containsText" text="Extremo">
      <formula>NOT(ISERROR(SEARCH("Extremo",AG10)))</formula>
    </cfRule>
    <cfRule type="containsText" dxfId="2525" priority="751" operator="containsText" text="Baja">
      <formula>NOT(ISERROR(SEARCH("Baja",AG10)))</formula>
    </cfRule>
    <cfRule type="containsText" dxfId="2524" priority="752" operator="containsText" text="Alto">
      <formula>NOT(ISERROR(SEARCH("Alto",AG10)))</formula>
    </cfRule>
  </conditionalFormatting>
  <conditionalFormatting sqref="AA10:AA16 AA27:AA45">
    <cfRule type="containsText" dxfId="2523" priority="144" operator="containsText" text="Muy Baja">
      <formula>NOT(ISERROR(SEARCH("Muy Baja",AA10)))</formula>
    </cfRule>
    <cfRule type="containsText" dxfId="2522" priority="733" operator="containsText" text="Muy Alta">
      <formula>NOT(ISERROR(SEARCH("Muy Alta",AA10)))</formula>
    </cfRule>
    <cfRule type="containsText" dxfId="2521" priority="734" operator="containsText" text="Alta">
      <formula>NOT(ISERROR(SEARCH("Alta",AA10)))</formula>
    </cfRule>
    <cfRule type="containsText" dxfId="2520" priority="735" operator="containsText" text="Media">
      <formula>NOT(ISERROR(SEARCH("Media",AA10)))</formula>
    </cfRule>
    <cfRule type="containsText" dxfId="2519" priority="736" operator="containsText" text="Baja">
      <formula>NOT(ISERROR(SEARCH("Baja",AA10)))</formula>
    </cfRule>
    <cfRule type="containsText" dxfId="2518" priority="737" operator="containsText" text="Muy Baja">
      <formula>NOT(ISERROR(SEARCH("Muy Baja",AA10)))</formula>
    </cfRule>
  </conditionalFormatting>
  <conditionalFormatting sqref="AE10:AE13 AE27:AE30">
    <cfRule type="containsText" dxfId="2517" priority="728" operator="containsText" text="Catastrófico">
      <formula>NOT(ISERROR(SEARCH("Catastrófico",AE10)))</formula>
    </cfRule>
    <cfRule type="containsText" dxfId="2516" priority="729" operator="containsText" text="Moderado">
      <formula>NOT(ISERROR(SEARCH("Moderado",AE10)))</formula>
    </cfRule>
    <cfRule type="containsText" dxfId="2515" priority="730" operator="containsText" text="Menor">
      <formula>NOT(ISERROR(SEARCH("Menor",AE10)))</formula>
    </cfRule>
    <cfRule type="containsText" dxfId="2514" priority="731" operator="containsText" text="Leve">
      <formula>NOT(ISERROR(SEARCH("Leve",AE10)))</formula>
    </cfRule>
    <cfRule type="containsText" dxfId="2513" priority="732" operator="containsText" text="Mayor">
      <formula>NOT(ISERROR(SEARCH("Mayor",AE10)))</formula>
    </cfRule>
  </conditionalFormatting>
  <conditionalFormatting sqref="I14:I15">
    <cfRule type="containsText" dxfId="2512" priority="705" operator="containsText" text="Muy Baja">
      <formula>NOT(ISERROR(SEARCH("Muy Baja",I14)))</formula>
    </cfRule>
    <cfRule type="containsText" dxfId="2511" priority="706" operator="containsText" text="Baja">
      <formula>NOT(ISERROR(SEARCH("Baja",I14)))</formula>
    </cfRule>
    <cfRule type="containsText" dxfId="2510" priority="708" operator="containsText" text="Muy Alta">
      <formula>NOT(ISERROR(SEARCH("Muy Alta",I14)))</formula>
    </cfRule>
    <cfRule type="containsText" dxfId="2509" priority="709" operator="containsText" text="Alta">
      <formula>NOT(ISERROR(SEARCH("Alta",I14)))</formula>
    </cfRule>
    <cfRule type="containsText" dxfId="2508" priority="710" operator="containsText" text="Media">
      <formula>NOT(ISERROR(SEARCH("Media",I14)))</formula>
    </cfRule>
    <cfRule type="containsText" dxfId="2507" priority="711" operator="containsText" text="Media">
      <formula>NOT(ISERROR(SEARCH("Media",I14)))</formula>
    </cfRule>
    <cfRule type="containsText" dxfId="2506" priority="712" operator="containsText" text="Media">
      <formula>NOT(ISERROR(SEARCH("Media",I14)))</formula>
    </cfRule>
    <cfRule type="containsText" dxfId="2505" priority="713" operator="containsText" text="Muy Baja">
      <formula>NOT(ISERROR(SEARCH("Muy Baja",I14)))</formula>
    </cfRule>
    <cfRule type="containsText" dxfId="2504" priority="714" operator="containsText" text="Baja">
      <formula>NOT(ISERROR(SEARCH("Baja",I14)))</formula>
    </cfRule>
    <cfRule type="containsText" dxfId="2503" priority="715" operator="containsText" text="Muy Baja">
      <formula>NOT(ISERROR(SEARCH("Muy Baja",I14)))</formula>
    </cfRule>
    <cfRule type="containsText" dxfId="2502" priority="716" operator="containsText" text="Muy Baja">
      <formula>NOT(ISERROR(SEARCH("Muy Baja",I14)))</formula>
    </cfRule>
    <cfRule type="containsText" dxfId="2501" priority="717" operator="containsText" text="Muy Baja">
      <formula>NOT(ISERROR(SEARCH("Muy Baja",I14)))</formula>
    </cfRule>
    <cfRule type="containsText" dxfId="2500" priority="718" operator="containsText" text="Muy Baja'Tabla probabilidad'!">
      <formula>NOT(ISERROR(SEARCH("Muy Baja'Tabla probabilidad'!",I14)))</formula>
    </cfRule>
    <cfRule type="containsText" dxfId="2499" priority="719" operator="containsText" text="Muy bajo">
      <formula>NOT(ISERROR(SEARCH("Muy bajo",I14)))</formula>
    </cfRule>
    <cfRule type="containsText" dxfId="2498" priority="720" operator="containsText" text="Alta">
      <formula>NOT(ISERROR(SEARCH("Alta",I14)))</formula>
    </cfRule>
    <cfRule type="containsText" dxfId="2497" priority="721" operator="containsText" text="Media">
      <formula>NOT(ISERROR(SEARCH("Media",I14)))</formula>
    </cfRule>
    <cfRule type="containsText" dxfId="2496" priority="722" operator="containsText" text="Baja">
      <formula>NOT(ISERROR(SEARCH("Baja",I14)))</formula>
    </cfRule>
    <cfRule type="containsText" dxfId="2495" priority="723" operator="containsText" text="Muy baja">
      <formula>NOT(ISERROR(SEARCH("Muy baja",I14)))</formula>
    </cfRule>
    <cfRule type="cellIs" dxfId="2494" priority="726" operator="between">
      <formula>1</formula>
      <formula>2</formula>
    </cfRule>
    <cfRule type="cellIs" dxfId="2493" priority="727" operator="between">
      <formula>0</formula>
      <formula>2</formula>
    </cfRule>
  </conditionalFormatting>
  <conditionalFormatting sqref="I14:I15">
    <cfRule type="containsText" dxfId="2492" priority="707" operator="containsText" text="Muy Alta">
      <formula>NOT(ISERROR(SEARCH("Muy Alta",I14)))</formula>
    </cfRule>
  </conditionalFormatting>
  <conditionalFormatting sqref="Y14:Y16">
    <cfRule type="containsText" dxfId="2491" priority="699" operator="containsText" text="Muy Alta">
      <formula>NOT(ISERROR(SEARCH("Muy Alta",Y14)))</formula>
    </cfRule>
    <cfRule type="containsText" dxfId="2490" priority="700" operator="containsText" text="Alta">
      <formula>NOT(ISERROR(SEARCH("Alta",Y14)))</formula>
    </cfRule>
    <cfRule type="containsText" dxfId="2489" priority="701" operator="containsText" text="Media">
      <formula>NOT(ISERROR(SEARCH("Media",Y14)))</formula>
    </cfRule>
    <cfRule type="containsText" dxfId="2488" priority="702" operator="containsText" text="Muy Baja">
      <formula>NOT(ISERROR(SEARCH("Muy Baja",Y14)))</formula>
    </cfRule>
    <cfRule type="containsText" dxfId="2487" priority="703" operator="containsText" text="Baja">
      <formula>NOT(ISERROR(SEARCH("Baja",Y14)))</formula>
    </cfRule>
    <cfRule type="containsText" dxfId="2486" priority="704" operator="containsText" text="Muy Baja">
      <formula>NOT(ISERROR(SEARCH("Muy Baja",Y14)))</formula>
    </cfRule>
  </conditionalFormatting>
  <conditionalFormatting sqref="AC14:AC16">
    <cfRule type="containsText" dxfId="2485" priority="694" operator="containsText" text="Catastrófico">
      <formula>NOT(ISERROR(SEARCH("Catastrófico",AC14)))</formula>
    </cfRule>
    <cfRule type="containsText" dxfId="2484" priority="695" operator="containsText" text="Mayor">
      <formula>NOT(ISERROR(SEARCH("Mayor",AC14)))</formula>
    </cfRule>
    <cfRule type="containsText" dxfId="2483" priority="696" operator="containsText" text="Moderado">
      <formula>NOT(ISERROR(SEARCH("Moderado",AC14)))</formula>
    </cfRule>
    <cfRule type="containsText" dxfId="2482" priority="697" operator="containsText" text="Menor">
      <formula>NOT(ISERROR(SEARCH("Menor",AC14)))</formula>
    </cfRule>
    <cfRule type="containsText" dxfId="2481" priority="698" operator="containsText" text="Leve">
      <formula>NOT(ISERROR(SEARCH("Leve",AC14)))</formula>
    </cfRule>
  </conditionalFormatting>
  <conditionalFormatting sqref="AG14:AG15">
    <cfRule type="containsText" dxfId="2480" priority="685" operator="containsText" text="Extremo">
      <formula>NOT(ISERROR(SEARCH("Extremo",AG14)))</formula>
    </cfRule>
    <cfRule type="containsText" dxfId="2479" priority="686" operator="containsText" text="Alto">
      <formula>NOT(ISERROR(SEARCH("Alto",AG14)))</formula>
    </cfRule>
    <cfRule type="containsText" dxfId="2478" priority="687" operator="containsText" text="Moderado">
      <formula>NOT(ISERROR(SEARCH("Moderado",AG14)))</formula>
    </cfRule>
    <cfRule type="containsText" dxfId="2477" priority="688" operator="containsText" text="Menor">
      <formula>NOT(ISERROR(SEARCH("Menor",AG14)))</formula>
    </cfRule>
    <cfRule type="containsText" dxfId="2476" priority="689" operator="containsText" text="Bajo">
      <formula>NOT(ISERROR(SEARCH("Bajo",AG14)))</formula>
    </cfRule>
    <cfRule type="containsText" dxfId="2475" priority="690" operator="containsText" text="Moderado">
      <formula>NOT(ISERROR(SEARCH("Moderado",AG14)))</formula>
    </cfRule>
    <cfRule type="containsText" dxfId="2474" priority="691" operator="containsText" text="Extremo">
      <formula>NOT(ISERROR(SEARCH("Extremo",AG14)))</formula>
    </cfRule>
    <cfRule type="containsText" dxfId="2473" priority="692" operator="containsText" text="Baja">
      <formula>NOT(ISERROR(SEARCH("Baja",AG14)))</formula>
    </cfRule>
    <cfRule type="containsText" dxfId="2472" priority="693" operator="containsText" text="Alto">
      <formula>NOT(ISERROR(SEARCH("Alto",AG14)))</formula>
    </cfRule>
  </conditionalFormatting>
  <conditionalFormatting sqref="AE14:AE16">
    <cfRule type="containsText" dxfId="2471" priority="675" operator="containsText" text="Catastrófico">
      <formula>NOT(ISERROR(SEARCH("Catastrófico",AE14)))</formula>
    </cfRule>
    <cfRule type="containsText" dxfId="2470" priority="676" operator="containsText" text="Moderado">
      <formula>NOT(ISERROR(SEARCH("Moderado",AE14)))</formula>
    </cfRule>
    <cfRule type="containsText" dxfId="2469" priority="677" operator="containsText" text="Menor">
      <formula>NOT(ISERROR(SEARCH("Menor",AE14)))</formula>
    </cfRule>
    <cfRule type="containsText" dxfId="2468" priority="678" operator="containsText" text="Leve">
      <formula>NOT(ISERROR(SEARCH("Leve",AE14)))</formula>
    </cfRule>
    <cfRule type="containsText" dxfId="2467" priority="679" operator="containsText" text="Mayor">
      <formula>NOT(ISERROR(SEARCH("Mayor",AE14)))</formula>
    </cfRule>
  </conditionalFormatting>
  <conditionalFormatting sqref="I27">
    <cfRule type="containsText" dxfId="2466" priority="545" operator="containsText" text="Muy Baja">
      <formula>NOT(ISERROR(SEARCH("Muy Baja",I27)))</formula>
    </cfRule>
    <cfRule type="containsText" dxfId="2465" priority="546" operator="containsText" text="Baja">
      <formula>NOT(ISERROR(SEARCH("Baja",I27)))</formula>
    </cfRule>
    <cfRule type="containsText" dxfId="2464" priority="548" operator="containsText" text="Muy Alta">
      <formula>NOT(ISERROR(SEARCH("Muy Alta",I27)))</formula>
    </cfRule>
    <cfRule type="containsText" dxfId="2463" priority="549" operator="containsText" text="Alta">
      <formula>NOT(ISERROR(SEARCH("Alta",I27)))</formula>
    </cfRule>
    <cfRule type="containsText" dxfId="2462" priority="550" operator="containsText" text="Media">
      <formula>NOT(ISERROR(SEARCH("Media",I27)))</formula>
    </cfRule>
    <cfRule type="containsText" dxfId="2461" priority="551" operator="containsText" text="Media">
      <formula>NOT(ISERROR(SEARCH("Media",I27)))</formula>
    </cfRule>
    <cfRule type="containsText" dxfId="2460" priority="552" operator="containsText" text="Media">
      <formula>NOT(ISERROR(SEARCH("Media",I27)))</formula>
    </cfRule>
    <cfRule type="containsText" dxfId="2459" priority="553" operator="containsText" text="Muy Baja">
      <formula>NOT(ISERROR(SEARCH("Muy Baja",I27)))</formula>
    </cfRule>
    <cfRule type="containsText" dxfId="2458" priority="554" operator="containsText" text="Baja">
      <formula>NOT(ISERROR(SEARCH("Baja",I27)))</formula>
    </cfRule>
    <cfRule type="containsText" dxfId="2457" priority="555" operator="containsText" text="Muy Baja">
      <formula>NOT(ISERROR(SEARCH("Muy Baja",I27)))</formula>
    </cfRule>
    <cfRule type="containsText" dxfId="2456" priority="556" operator="containsText" text="Muy Baja">
      <formula>NOT(ISERROR(SEARCH("Muy Baja",I27)))</formula>
    </cfRule>
    <cfRule type="containsText" dxfId="2455" priority="557" operator="containsText" text="Muy Baja">
      <formula>NOT(ISERROR(SEARCH("Muy Baja",I27)))</formula>
    </cfRule>
    <cfRule type="containsText" dxfId="2454" priority="558" operator="containsText" text="Muy Baja'Tabla probabilidad'!">
      <formula>NOT(ISERROR(SEARCH("Muy Baja'Tabla probabilidad'!",I27)))</formula>
    </cfRule>
    <cfRule type="containsText" dxfId="2453" priority="559" operator="containsText" text="Muy bajo">
      <formula>NOT(ISERROR(SEARCH("Muy bajo",I27)))</formula>
    </cfRule>
    <cfRule type="containsText" dxfId="2452" priority="560" operator="containsText" text="Alta">
      <formula>NOT(ISERROR(SEARCH("Alta",I27)))</formula>
    </cfRule>
    <cfRule type="containsText" dxfId="2451" priority="561" operator="containsText" text="Media">
      <formula>NOT(ISERROR(SEARCH("Media",I27)))</formula>
    </cfRule>
    <cfRule type="containsText" dxfId="2450" priority="562" operator="containsText" text="Baja">
      <formula>NOT(ISERROR(SEARCH("Baja",I27)))</formula>
    </cfRule>
    <cfRule type="containsText" dxfId="2449" priority="563" operator="containsText" text="Muy baja">
      <formula>NOT(ISERROR(SEARCH("Muy baja",I27)))</formula>
    </cfRule>
    <cfRule type="cellIs" dxfId="2448" priority="566" operator="between">
      <formula>1</formula>
      <formula>2</formula>
    </cfRule>
    <cfRule type="cellIs" dxfId="2447" priority="567" operator="between">
      <formula>0</formula>
      <formula>2</formula>
    </cfRule>
  </conditionalFormatting>
  <conditionalFormatting sqref="I27">
    <cfRule type="containsText" dxfId="2446" priority="547" operator="containsText" text="Muy Alta">
      <formula>NOT(ISERROR(SEARCH("Muy Alta",I27)))</formula>
    </cfRule>
  </conditionalFormatting>
  <conditionalFormatting sqref="N27">
    <cfRule type="containsText" dxfId="2445" priority="420" operator="containsText" text="Extremo">
      <formula>NOT(ISERROR(SEARCH("Extremo",N27)))</formula>
    </cfRule>
    <cfRule type="containsText" dxfId="2444" priority="421" operator="containsText" text="Alto">
      <formula>NOT(ISERROR(SEARCH("Alto",N27)))</formula>
    </cfRule>
    <cfRule type="containsText" dxfId="2443" priority="422" operator="containsText" text="Bajo">
      <formula>NOT(ISERROR(SEARCH("Bajo",N27)))</formula>
    </cfRule>
    <cfRule type="containsText" dxfId="2442" priority="423" operator="containsText" text="Moderado">
      <formula>NOT(ISERROR(SEARCH("Moderado",N27)))</formula>
    </cfRule>
    <cfRule type="containsText" dxfId="2441" priority="424" operator="containsText" text="Extremo">
      <formula>NOT(ISERROR(SEARCH("Extremo",N27)))</formula>
    </cfRule>
  </conditionalFormatting>
  <conditionalFormatting sqref="AG27">
    <cfRule type="containsText" dxfId="2440" priority="365" operator="containsText" text="Extremo">
      <formula>NOT(ISERROR(SEARCH("Extremo",AG27)))</formula>
    </cfRule>
    <cfRule type="containsText" dxfId="2439" priority="366" operator="containsText" text="Alto">
      <formula>NOT(ISERROR(SEARCH("Alto",AG27)))</formula>
    </cfRule>
    <cfRule type="containsText" dxfId="2438" priority="367" operator="containsText" text="Moderado">
      <formula>NOT(ISERROR(SEARCH("Moderado",AG27)))</formula>
    </cfRule>
    <cfRule type="containsText" dxfId="2437" priority="368" operator="containsText" text="Menor">
      <formula>NOT(ISERROR(SEARCH("Menor",AG27)))</formula>
    </cfRule>
    <cfRule type="containsText" dxfId="2436" priority="369" operator="containsText" text="Bajo">
      <formula>NOT(ISERROR(SEARCH("Bajo",AG27)))</formula>
    </cfRule>
    <cfRule type="containsText" dxfId="2435" priority="370" operator="containsText" text="Moderado">
      <formula>NOT(ISERROR(SEARCH("Moderado",AG27)))</formula>
    </cfRule>
    <cfRule type="containsText" dxfId="2434" priority="371" operator="containsText" text="Extremo">
      <formula>NOT(ISERROR(SEARCH("Extremo",AG27)))</formula>
    </cfRule>
    <cfRule type="containsText" dxfId="2433" priority="372" operator="containsText" text="Baja">
      <formula>NOT(ISERROR(SEARCH("Baja",AG27)))</formula>
    </cfRule>
    <cfRule type="containsText" dxfId="2432" priority="373" operator="containsText" text="Alto">
      <formula>NOT(ISERROR(SEARCH("Alto",AG27)))</formula>
    </cfRule>
  </conditionalFormatting>
  <conditionalFormatting sqref="N31">
    <cfRule type="containsText" dxfId="2431" priority="350" operator="containsText" text="Extremo">
      <formula>NOT(ISERROR(SEARCH("Extremo",N31)))</formula>
    </cfRule>
    <cfRule type="containsText" dxfId="2430" priority="351" operator="containsText" text="Alto">
      <formula>NOT(ISERROR(SEARCH("Alto",N31)))</formula>
    </cfRule>
    <cfRule type="containsText" dxfId="2429" priority="352" operator="containsText" text="Bajo">
      <formula>NOT(ISERROR(SEARCH("Bajo",N31)))</formula>
    </cfRule>
    <cfRule type="containsText" dxfId="2428" priority="353" operator="containsText" text="Moderado">
      <formula>NOT(ISERROR(SEARCH("Moderado",N31)))</formula>
    </cfRule>
    <cfRule type="containsText" dxfId="2427" priority="354" operator="containsText" text="Extremo">
      <formula>NOT(ISERROR(SEARCH("Extremo",N31)))</formula>
    </cfRule>
  </conditionalFormatting>
  <conditionalFormatting sqref="I31">
    <cfRule type="containsText" dxfId="2426" priority="327" operator="containsText" text="Muy Baja">
      <formula>NOT(ISERROR(SEARCH("Muy Baja",I31)))</formula>
    </cfRule>
    <cfRule type="containsText" dxfId="2425" priority="328" operator="containsText" text="Baja">
      <formula>NOT(ISERROR(SEARCH("Baja",I31)))</formula>
    </cfRule>
    <cfRule type="containsText" dxfId="2424" priority="330" operator="containsText" text="Muy Alta">
      <formula>NOT(ISERROR(SEARCH("Muy Alta",I31)))</formula>
    </cfRule>
    <cfRule type="containsText" dxfId="2423" priority="331" operator="containsText" text="Alta">
      <formula>NOT(ISERROR(SEARCH("Alta",I31)))</formula>
    </cfRule>
    <cfRule type="containsText" dxfId="2422" priority="332" operator="containsText" text="Media">
      <formula>NOT(ISERROR(SEARCH("Media",I31)))</formula>
    </cfRule>
    <cfRule type="containsText" dxfId="2421" priority="333" operator="containsText" text="Media">
      <formula>NOT(ISERROR(SEARCH("Media",I31)))</formula>
    </cfRule>
    <cfRule type="containsText" dxfId="2420" priority="334" operator="containsText" text="Media">
      <formula>NOT(ISERROR(SEARCH("Media",I31)))</formula>
    </cfRule>
    <cfRule type="containsText" dxfId="2419" priority="335" operator="containsText" text="Muy Baja">
      <formula>NOT(ISERROR(SEARCH("Muy Baja",I31)))</formula>
    </cfRule>
    <cfRule type="containsText" dxfId="2418" priority="336" operator="containsText" text="Baja">
      <formula>NOT(ISERROR(SEARCH("Baja",I31)))</formula>
    </cfRule>
    <cfRule type="containsText" dxfId="2417" priority="337" operator="containsText" text="Muy Baja">
      <formula>NOT(ISERROR(SEARCH("Muy Baja",I31)))</formula>
    </cfRule>
    <cfRule type="containsText" dxfId="2416" priority="338" operator="containsText" text="Muy Baja">
      <formula>NOT(ISERROR(SEARCH("Muy Baja",I31)))</formula>
    </cfRule>
    <cfRule type="containsText" dxfId="2415" priority="339" operator="containsText" text="Muy Baja">
      <formula>NOT(ISERROR(SEARCH("Muy Baja",I31)))</formula>
    </cfRule>
    <cfRule type="containsText" dxfId="2414" priority="340" operator="containsText" text="Muy Baja'Tabla probabilidad'!">
      <formula>NOT(ISERROR(SEARCH("Muy Baja'Tabla probabilidad'!",I31)))</formula>
    </cfRule>
    <cfRule type="containsText" dxfId="2413" priority="341" operator="containsText" text="Muy bajo">
      <formula>NOT(ISERROR(SEARCH("Muy bajo",I31)))</formula>
    </cfRule>
    <cfRule type="containsText" dxfId="2412" priority="342" operator="containsText" text="Alta">
      <formula>NOT(ISERROR(SEARCH("Alta",I31)))</formula>
    </cfRule>
    <cfRule type="containsText" dxfId="2411" priority="343" operator="containsText" text="Media">
      <formula>NOT(ISERROR(SEARCH("Media",I31)))</formula>
    </cfRule>
    <cfRule type="containsText" dxfId="2410" priority="344" operator="containsText" text="Baja">
      <formula>NOT(ISERROR(SEARCH("Baja",I31)))</formula>
    </cfRule>
    <cfRule type="containsText" dxfId="2409" priority="345" operator="containsText" text="Muy baja">
      <formula>NOT(ISERROR(SEARCH("Muy baja",I31)))</formula>
    </cfRule>
    <cfRule type="cellIs" dxfId="2408" priority="348" operator="between">
      <formula>1</formula>
      <formula>2</formula>
    </cfRule>
    <cfRule type="cellIs" dxfId="2407" priority="349" operator="between">
      <formula>0</formula>
      <formula>2</formula>
    </cfRule>
  </conditionalFormatting>
  <conditionalFormatting sqref="I31">
    <cfRule type="containsText" dxfId="2406" priority="329" operator="containsText" text="Muy Alta">
      <formula>NOT(ISERROR(SEARCH("Muy Alta",I31)))</formula>
    </cfRule>
  </conditionalFormatting>
  <conditionalFormatting sqref="Y31:Y35">
    <cfRule type="containsText" dxfId="2405" priority="309" operator="containsText" text="Muy Alta">
      <formula>NOT(ISERROR(SEARCH("Muy Alta",Y31)))</formula>
    </cfRule>
    <cfRule type="containsText" dxfId="2404" priority="310" operator="containsText" text="Alta">
      <formula>NOT(ISERROR(SEARCH("Alta",Y31)))</formula>
    </cfRule>
    <cfRule type="containsText" dxfId="2403" priority="311" operator="containsText" text="Media">
      <formula>NOT(ISERROR(SEARCH("Media",Y31)))</formula>
    </cfRule>
    <cfRule type="containsText" dxfId="2402" priority="312" operator="containsText" text="Muy Baja">
      <formula>NOT(ISERROR(SEARCH("Muy Baja",Y31)))</formula>
    </cfRule>
    <cfRule type="containsText" dxfId="2401" priority="313" operator="containsText" text="Baja">
      <formula>NOT(ISERROR(SEARCH("Baja",Y31)))</formula>
    </cfRule>
    <cfRule type="containsText" dxfId="2400" priority="314" operator="containsText" text="Muy Baja">
      <formula>NOT(ISERROR(SEARCH("Muy Baja",Y31)))</formula>
    </cfRule>
  </conditionalFormatting>
  <conditionalFormatting sqref="AC31:AC35">
    <cfRule type="containsText" dxfId="2399" priority="304" operator="containsText" text="Catastrófico">
      <formula>NOT(ISERROR(SEARCH("Catastrófico",AC31)))</formula>
    </cfRule>
    <cfRule type="containsText" dxfId="2398" priority="305" operator="containsText" text="Mayor">
      <formula>NOT(ISERROR(SEARCH("Mayor",AC31)))</formula>
    </cfRule>
    <cfRule type="containsText" dxfId="2397" priority="306" operator="containsText" text="Moderado">
      <formula>NOT(ISERROR(SEARCH("Moderado",AC31)))</formula>
    </cfRule>
    <cfRule type="containsText" dxfId="2396" priority="307" operator="containsText" text="Menor">
      <formula>NOT(ISERROR(SEARCH("Menor",AC31)))</formula>
    </cfRule>
    <cfRule type="containsText" dxfId="2395" priority="308" operator="containsText" text="Leve">
      <formula>NOT(ISERROR(SEARCH("Leve",AC31)))</formula>
    </cfRule>
  </conditionalFormatting>
  <conditionalFormatting sqref="AG31">
    <cfRule type="containsText" dxfId="2394" priority="295" operator="containsText" text="Extremo">
      <formula>NOT(ISERROR(SEARCH("Extremo",AG31)))</formula>
    </cfRule>
    <cfRule type="containsText" dxfId="2393" priority="296" operator="containsText" text="Alto">
      <formula>NOT(ISERROR(SEARCH("Alto",AG31)))</formula>
    </cfRule>
    <cfRule type="containsText" dxfId="2392" priority="297" operator="containsText" text="Moderado">
      <formula>NOT(ISERROR(SEARCH("Moderado",AG31)))</formula>
    </cfRule>
    <cfRule type="containsText" dxfId="2391" priority="298" operator="containsText" text="Menor">
      <formula>NOT(ISERROR(SEARCH("Menor",AG31)))</formula>
    </cfRule>
    <cfRule type="containsText" dxfId="2390" priority="299" operator="containsText" text="Bajo">
      <formula>NOT(ISERROR(SEARCH("Bajo",AG31)))</formula>
    </cfRule>
    <cfRule type="containsText" dxfId="2389" priority="300" operator="containsText" text="Moderado">
      <formula>NOT(ISERROR(SEARCH("Moderado",AG31)))</formula>
    </cfRule>
    <cfRule type="containsText" dxfId="2388" priority="301" operator="containsText" text="Extremo">
      <formula>NOT(ISERROR(SEARCH("Extremo",AG31)))</formula>
    </cfRule>
    <cfRule type="containsText" dxfId="2387" priority="302" operator="containsText" text="Baja">
      <formula>NOT(ISERROR(SEARCH("Baja",AG31)))</formula>
    </cfRule>
    <cfRule type="containsText" dxfId="2386" priority="303" operator="containsText" text="Alto">
      <formula>NOT(ISERROR(SEARCH("Alto",AG31)))</formula>
    </cfRule>
  </conditionalFormatting>
  <conditionalFormatting sqref="AE31:AE35">
    <cfRule type="containsText" dxfId="2385" priority="285" operator="containsText" text="Catastrófico">
      <formula>NOT(ISERROR(SEARCH("Catastrófico",AE31)))</formula>
    </cfRule>
    <cfRule type="containsText" dxfId="2384" priority="286" operator="containsText" text="Moderado">
      <formula>NOT(ISERROR(SEARCH("Moderado",AE31)))</formula>
    </cfRule>
    <cfRule type="containsText" dxfId="2383" priority="287" operator="containsText" text="Menor">
      <formula>NOT(ISERROR(SEARCH("Menor",AE31)))</formula>
    </cfRule>
    <cfRule type="containsText" dxfId="2382" priority="288" operator="containsText" text="Leve">
      <formula>NOT(ISERROR(SEARCH("Leve",AE31)))</formula>
    </cfRule>
    <cfRule type="containsText" dxfId="2381" priority="289" operator="containsText" text="Mayor">
      <formula>NOT(ISERROR(SEARCH("Mayor",AE31)))</formula>
    </cfRule>
  </conditionalFormatting>
  <conditionalFormatting sqref="N36">
    <cfRule type="containsText" dxfId="2380" priority="280" operator="containsText" text="Extremo">
      <formula>NOT(ISERROR(SEARCH("Extremo",N36)))</formula>
    </cfRule>
    <cfRule type="containsText" dxfId="2379" priority="281" operator="containsText" text="Alto">
      <formula>NOT(ISERROR(SEARCH("Alto",N36)))</formula>
    </cfRule>
    <cfRule type="containsText" dxfId="2378" priority="282" operator="containsText" text="Bajo">
      <formula>NOT(ISERROR(SEARCH("Bajo",N36)))</formula>
    </cfRule>
    <cfRule type="containsText" dxfId="2377" priority="283" operator="containsText" text="Moderado">
      <formula>NOT(ISERROR(SEARCH("Moderado",N36)))</formula>
    </cfRule>
    <cfRule type="containsText" dxfId="2376" priority="284" operator="containsText" text="Extremo">
      <formula>NOT(ISERROR(SEARCH("Extremo",N36)))</formula>
    </cfRule>
  </conditionalFormatting>
  <conditionalFormatting sqref="I36">
    <cfRule type="containsText" dxfId="2375" priority="257" operator="containsText" text="Muy Baja">
      <formula>NOT(ISERROR(SEARCH("Muy Baja",I36)))</formula>
    </cfRule>
    <cfRule type="containsText" dxfId="2374" priority="258" operator="containsText" text="Baja">
      <formula>NOT(ISERROR(SEARCH("Baja",I36)))</formula>
    </cfRule>
    <cfRule type="containsText" dxfId="2373" priority="260" operator="containsText" text="Muy Alta">
      <formula>NOT(ISERROR(SEARCH("Muy Alta",I36)))</formula>
    </cfRule>
    <cfRule type="containsText" dxfId="2372" priority="261" operator="containsText" text="Alta">
      <formula>NOT(ISERROR(SEARCH("Alta",I36)))</formula>
    </cfRule>
    <cfRule type="containsText" dxfId="2371" priority="262" operator="containsText" text="Media">
      <formula>NOT(ISERROR(SEARCH("Media",I36)))</formula>
    </cfRule>
    <cfRule type="containsText" dxfId="2370" priority="263" operator="containsText" text="Media">
      <formula>NOT(ISERROR(SEARCH("Media",I36)))</formula>
    </cfRule>
    <cfRule type="containsText" dxfId="2369" priority="264" operator="containsText" text="Media">
      <formula>NOT(ISERROR(SEARCH("Media",I36)))</formula>
    </cfRule>
    <cfRule type="containsText" dxfId="2368" priority="265" operator="containsText" text="Muy Baja">
      <formula>NOT(ISERROR(SEARCH("Muy Baja",I36)))</formula>
    </cfRule>
    <cfRule type="containsText" dxfId="2367" priority="266" operator="containsText" text="Baja">
      <formula>NOT(ISERROR(SEARCH("Baja",I36)))</formula>
    </cfRule>
    <cfRule type="containsText" dxfId="2366" priority="267" operator="containsText" text="Muy Baja">
      <formula>NOT(ISERROR(SEARCH("Muy Baja",I36)))</formula>
    </cfRule>
    <cfRule type="containsText" dxfId="2365" priority="268" operator="containsText" text="Muy Baja">
      <formula>NOT(ISERROR(SEARCH("Muy Baja",I36)))</formula>
    </cfRule>
    <cfRule type="containsText" dxfId="2364" priority="269" operator="containsText" text="Muy Baja">
      <formula>NOT(ISERROR(SEARCH("Muy Baja",I36)))</formula>
    </cfRule>
    <cfRule type="containsText" dxfId="2363" priority="270" operator="containsText" text="Muy Baja'Tabla probabilidad'!">
      <formula>NOT(ISERROR(SEARCH("Muy Baja'Tabla probabilidad'!",I36)))</formula>
    </cfRule>
    <cfRule type="containsText" dxfId="2362" priority="271" operator="containsText" text="Muy bajo">
      <formula>NOT(ISERROR(SEARCH("Muy bajo",I36)))</formula>
    </cfRule>
    <cfRule type="containsText" dxfId="2361" priority="272" operator="containsText" text="Alta">
      <formula>NOT(ISERROR(SEARCH("Alta",I36)))</formula>
    </cfRule>
    <cfRule type="containsText" dxfId="2360" priority="273" operator="containsText" text="Media">
      <formula>NOT(ISERROR(SEARCH("Media",I36)))</formula>
    </cfRule>
    <cfRule type="containsText" dxfId="2359" priority="274" operator="containsText" text="Baja">
      <formula>NOT(ISERROR(SEARCH("Baja",I36)))</formula>
    </cfRule>
    <cfRule type="containsText" dxfId="2358" priority="275" operator="containsText" text="Muy baja">
      <formula>NOT(ISERROR(SEARCH("Muy baja",I36)))</formula>
    </cfRule>
    <cfRule type="cellIs" dxfId="2357" priority="278" operator="between">
      <formula>1</formula>
      <formula>2</formula>
    </cfRule>
    <cfRule type="cellIs" dxfId="2356" priority="279" operator="between">
      <formula>0</formula>
      <formula>2</formula>
    </cfRule>
  </conditionalFormatting>
  <conditionalFormatting sqref="I36">
    <cfRule type="containsText" dxfId="2355" priority="259" operator="containsText" text="Muy Alta">
      <formula>NOT(ISERROR(SEARCH("Muy Alta",I36)))</formula>
    </cfRule>
  </conditionalFormatting>
  <conditionalFormatting sqref="Y36:Y40">
    <cfRule type="containsText" dxfId="2354" priority="239" operator="containsText" text="Muy Alta">
      <formula>NOT(ISERROR(SEARCH("Muy Alta",Y36)))</formula>
    </cfRule>
    <cfRule type="containsText" dxfId="2353" priority="240" operator="containsText" text="Alta">
      <formula>NOT(ISERROR(SEARCH("Alta",Y36)))</formula>
    </cfRule>
    <cfRule type="containsText" dxfId="2352" priority="241" operator="containsText" text="Media">
      <formula>NOT(ISERROR(SEARCH("Media",Y36)))</formula>
    </cfRule>
    <cfRule type="containsText" dxfId="2351" priority="242" operator="containsText" text="Muy Baja">
      <formula>NOT(ISERROR(SEARCH("Muy Baja",Y36)))</formula>
    </cfRule>
    <cfRule type="containsText" dxfId="2350" priority="243" operator="containsText" text="Baja">
      <formula>NOT(ISERROR(SEARCH("Baja",Y36)))</formula>
    </cfRule>
    <cfRule type="containsText" dxfId="2349" priority="244" operator="containsText" text="Muy Baja">
      <formula>NOT(ISERROR(SEARCH("Muy Baja",Y36)))</formula>
    </cfRule>
  </conditionalFormatting>
  <conditionalFormatting sqref="AC36:AC40">
    <cfRule type="containsText" dxfId="2348" priority="234" operator="containsText" text="Catastrófico">
      <formula>NOT(ISERROR(SEARCH("Catastrófico",AC36)))</formula>
    </cfRule>
    <cfRule type="containsText" dxfId="2347" priority="235" operator="containsText" text="Mayor">
      <formula>NOT(ISERROR(SEARCH("Mayor",AC36)))</formula>
    </cfRule>
    <cfRule type="containsText" dxfId="2346" priority="236" operator="containsText" text="Moderado">
      <formula>NOT(ISERROR(SEARCH("Moderado",AC36)))</formula>
    </cfRule>
    <cfRule type="containsText" dxfId="2345" priority="237" operator="containsText" text="Menor">
      <formula>NOT(ISERROR(SEARCH("Menor",AC36)))</formula>
    </cfRule>
    <cfRule type="containsText" dxfId="2344" priority="238" operator="containsText" text="Leve">
      <formula>NOT(ISERROR(SEARCH("Leve",AC36)))</formula>
    </cfRule>
  </conditionalFormatting>
  <conditionalFormatting sqref="AG36">
    <cfRule type="containsText" dxfId="2343" priority="225" operator="containsText" text="Extremo">
      <formula>NOT(ISERROR(SEARCH("Extremo",AG36)))</formula>
    </cfRule>
    <cfRule type="containsText" dxfId="2342" priority="226" operator="containsText" text="Alto">
      <formula>NOT(ISERROR(SEARCH("Alto",AG36)))</formula>
    </cfRule>
    <cfRule type="containsText" dxfId="2341" priority="227" operator="containsText" text="Moderado">
      <formula>NOT(ISERROR(SEARCH("Moderado",AG36)))</formula>
    </cfRule>
    <cfRule type="containsText" dxfId="2340" priority="228" operator="containsText" text="Menor">
      <formula>NOT(ISERROR(SEARCH("Menor",AG36)))</formula>
    </cfRule>
    <cfRule type="containsText" dxfId="2339" priority="229" operator="containsText" text="Bajo">
      <formula>NOT(ISERROR(SEARCH("Bajo",AG36)))</formula>
    </cfRule>
    <cfRule type="containsText" dxfId="2338" priority="230" operator="containsText" text="Moderado">
      <formula>NOT(ISERROR(SEARCH("Moderado",AG36)))</formula>
    </cfRule>
    <cfRule type="containsText" dxfId="2337" priority="231" operator="containsText" text="Extremo">
      <formula>NOT(ISERROR(SEARCH("Extremo",AG36)))</formula>
    </cfRule>
    <cfRule type="containsText" dxfId="2336" priority="232" operator="containsText" text="Baja">
      <formula>NOT(ISERROR(SEARCH("Baja",AG36)))</formula>
    </cfRule>
    <cfRule type="containsText" dxfId="2335" priority="233" operator="containsText" text="Alto">
      <formula>NOT(ISERROR(SEARCH("Alto",AG36)))</formula>
    </cfRule>
  </conditionalFormatting>
  <conditionalFormatting sqref="AE36:AE40">
    <cfRule type="containsText" dxfId="2334" priority="215" operator="containsText" text="Catastrófico">
      <formula>NOT(ISERROR(SEARCH("Catastrófico",AE36)))</formula>
    </cfRule>
    <cfRule type="containsText" dxfId="2333" priority="216" operator="containsText" text="Moderado">
      <formula>NOT(ISERROR(SEARCH("Moderado",AE36)))</formula>
    </cfRule>
    <cfRule type="containsText" dxfId="2332" priority="217" operator="containsText" text="Menor">
      <formula>NOT(ISERROR(SEARCH("Menor",AE36)))</formula>
    </cfRule>
    <cfRule type="containsText" dxfId="2331" priority="218" operator="containsText" text="Leve">
      <formula>NOT(ISERROR(SEARCH("Leve",AE36)))</formula>
    </cfRule>
    <cfRule type="containsText" dxfId="2330" priority="219" operator="containsText" text="Mayor">
      <formula>NOT(ISERROR(SEARCH("Mayor",AE36)))</formula>
    </cfRule>
  </conditionalFormatting>
  <conditionalFormatting sqref="N41">
    <cfRule type="containsText" dxfId="2329" priority="210" operator="containsText" text="Extremo">
      <formula>NOT(ISERROR(SEARCH("Extremo",N41)))</formula>
    </cfRule>
    <cfRule type="containsText" dxfId="2328" priority="211" operator="containsText" text="Alto">
      <formula>NOT(ISERROR(SEARCH("Alto",N41)))</formula>
    </cfRule>
    <cfRule type="containsText" dxfId="2327" priority="212" operator="containsText" text="Bajo">
      <formula>NOT(ISERROR(SEARCH("Bajo",N41)))</formula>
    </cfRule>
    <cfRule type="containsText" dxfId="2326" priority="213" operator="containsText" text="Moderado">
      <formula>NOT(ISERROR(SEARCH("Moderado",N41)))</formula>
    </cfRule>
    <cfRule type="containsText" dxfId="2325" priority="214" operator="containsText" text="Extremo">
      <formula>NOT(ISERROR(SEARCH("Extremo",N41)))</formula>
    </cfRule>
  </conditionalFormatting>
  <conditionalFormatting sqref="I41">
    <cfRule type="containsText" dxfId="2324" priority="187" operator="containsText" text="Muy Baja">
      <formula>NOT(ISERROR(SEARCH("Muy Baja",I41)))</formula>
    </cfRule>
    <cfRule type="containsText" dxfId="2323" priority="188" operator="containsText" text="Baja">
      <formula>NOT(ISERROR(SEARCH("Baja",I41)))</formula>
    </cfRule>
    <cfRule type="containsText" dxfId="2322" priority="190" operator="containsText" text="Muy Alta">
      <formula>NOT(ISERROR(SEARCH("Muy Alta",I41)))</formula>
    </cfRule>
    <cfRule type="containsText" dxfId="2321" priority="191" operator="containsText" text="Alta">
      <formula>NOT(ISERROR(SEARCH("Alta",I41)))</formula>
    </cfRule>
    <cfRule type="containsText" dxfId="2320" priority="192" operator="containsText" text="Media">
      <formula>NOT(ISERROR(SEARCH("Media",I41)))</formula>
    </cfRule>
    <cfRule type="containsText" dxfId="2319" priority="193" operator="containsText" text="Media">
      <formula>NOT(ISERROR(SEARCH("Media",I41)))</formula>
    </cfRule>
    <cfRule type="containsText" dxfId="2318" priority="194" operator="containsText" text="Media">
      <formula>NOT(ISERROR(SEARCH("Media",I41)))</formula>
    </cfRule>
    <cfRule type="containsText" dxfId="2317" priority="195" operator="containsText" text="Muy Baja">
      <formula>NOT(ISERROR(SEARCH("Muy Baja",I41)))</formula>
    </cfRule>
    <cfRule type="containsText" dxfId="2316" priority="196" operator="containsText" text="Baja">
      <formula>NOT(ISERROR(SEARCH("Baja",I41)))</formula>
    </cfRule>
    <cfRule type="containsText" dxfId="2315" priority="197" operator="containsText" text="Muy Baja">
      <formula>NOT(ISERROR(SEARCH("Muy Baja",I41)))</formula>
    </cfRule>
    <cfRule type="containsText" dxfId="2314" priority="198" operator="containsText" text="Muy Baja">
      <formula>NOT(ISERROR(SEARCH("Muy Baja",I41)))</formula>
    </cfRule>
    <cfRule type="containsText" dxfId="2313" priority="199" operator="containsText" text="Muy Baja">
      <formula>NOT(ISERROR(SEARCH("Muy Baja",I41)))</formula>
    </cfRule>
    <cfRule type="containsText" dxfId="2312" priority="200" operator="containsText" text="Muy Baja'Tabla probabilidad'!">
      <formula>NOT(ISERROR(SEARCH("Muy Baja'Tabla probabilidad'!",I41)))</formula>
    </cfRule>
    <cfRule type="containsText" dxfId="2311" priority="201" operator="containsText" text="Muy bajo">
      <formula>NOT(ISERROR(SEARCH("Muy bajo",I41)))</formula>
    </cfRule>
    <cfRule type="containsText" dxfId="2310" priority="202" operator="containsText" text="Alta">
      <formula>NOT(ISERROR(SEARCH("Alta",I41)))</formula>
    </cfRule>
    <cfRule type="containsText" dxfId="2309" priority="203" operator="containsText" text="Media">
      <formula>NOT(ISERROR(SEARCH("Media",I41)))</formula>
    </cfRule>
    <cfRule type="containsText" dxfId="2308" priority="204" operator="containsText" text="Baja">
      <formula>NOT(ISERROR(SEARCH("Baja",I41)))</formula>
    </cfRule>
    <cfRule type="containsText" dxfId="2307" priority="205" operator="containsText" text="Muy baja">
      <formula>NOT(ISERROR(SEARCH("Muy baja",I41)))</formula>
    </cfRule>
    <cfRule type="cellIs" dxfId="2306" priority="208" operator="between">
      <formula>1</formula>
      <formula>2</formula>
    </cfRule>
    <cfRule type="cellIs" dxfId="2305" priority="209" operator="between">
      <formula>0</formula>
      <formula>2</formula>
    </cfRule>
  </conditionalFormatting>
  <conditionalFormatting sqref="I41">
    <cfRule type="containsText" dxfId="2304" priority="189" operator="containsText" text="Muy Alta">
      <formula>NOT(ISERROR(SEARCH("Muy Alta",I41)))</formula>
    </cfRule>
  </conditionalFormatting>
  <conditionalFormatting sqref="Y41:Y45">
    <cfRule type="containsText" dxfId="2303" priority="169" operator="containsText" text="Muy Alta">
      <formula>NOT(ISERROR(SEARCH("Muy Alta",Y41)))</formula>
    </cfRule>
    <cfRule type="containsText" dxfId="2302" priority="170" operator="containsText" text="Alta">
      <formula>NOT(ISERROR(SEARCH("Alta",Y41)))</formula>
    </cfRule>
    <cfRule type="containsText" dxfId="2301" priority="171" operator="containsText" text="Media">
      <formula>NOT(ISERROR(SEARCH("Media",Y41)))</formula>
    </cfRule>
    <cfRule type="containsText" dxfId="2300" priority="172" operator="containsText" text="Muy Baja">
      <formula>NOT(ISERROR(SEARCH("Muy Baja",Y41)))</formula>
    </cfRule>
    <cfRule type="containsText" dxfId="2299" priority="173" operator="containsText" text="Baja">
      <formula>NOT(ISERROR(SEARCH("Baja",Y41)))</formula>
    </cfRule>
    <cfRule type="containsText" dxfId="2298" priority="174" operator="containsText" text="Muy Baja">
      <formula>NOT(ISERROR(SEARCH("Muy Baja",Y41)))</formula>
    </cfRule>
  </conditionalFormatting>
  <conditionalFormatting sqref="AC41:AC45">
    <cfRule type="containsText" dxfId="2297" priority="164" operator="containsText" text="Catastrófico">
      <formula>NOT(ISERROR(SEARCH("Catastrófico",AC41)))</formula>
    </cfRule>
    <cfRule type="containsText" dxfId="2296" priority="165" operator="containsText" text="Mayor">
      <formula>NOT(ISERROR(SEARCH("Mayor",AC41)))</formula>
    </cfRule>
    <cfRule type="containsText" dxfId="2295" priority="166" operator="containsText" text="Moderado">
      <formula>NOT(ISERROR(SEARCH("Moderado",AC41)))</formula>
    </cfRule>
    <cfRule type="containsText" dxfId="2294" priority="167" operator="containsText" text="Menor">
      <formula>NOT(ISERROR(SEARCH("Menor",AC41)))</formula>
    </cfRule>
    <cfRule type="containsText" dxfId="2293" priority="168" operator="containsText" text="Leve">
      <formula>NOT(ISERROR(SEARCH("Leve",AC41)))</formula>
    </cfRule>
  </conditionalFormatting>
  <conditionalFormatting sqref="AG41">
    <cfRule type="containsText" dxfId="2292" priority="155" operator="containsText" text="Extremo">
      <formula>NOT(ISERROR(SEARCH("Extremo",AG41)))</formula>
    </cfRule>
    <cfRule type="containsText" dxfId="2291" priority="156" operator="containsText" text="Alto">
      <formula>NOT(ISERROR(SEARCH("Alto",AG41)))</formula>
    </cfRule>
    <cfRule type="containsText" dxfId="2290" priority="157" operator="containsText" text="Moderado">
      <formula>NOT(ISERROR(SEARCH("Moderado",AG41)))</formula>
    </cfRule>
    <cfRule type="containsText" dxfId="2289" priority="158" operator="containsText" text="Menor">
      <formula>NOT(ISERROR(SEARCH("Menor",AG41)))</formula>
    </cfRule>
    <cfRule type="containsText" dxfId="2288" priority="159" operator="containsText" text="Bajo">
      <formula>NOT(ISERROR(SEARCH("Bajo",AG41)))</formula>
    </cfRule>
    <cfRule type="containsText" dxfId="2287" priority="160" operator="containsText" text="Moderado">
      <formula>NOT(ISERROR(SEARCH("Moderado",AG41)))</formula>
    </cfRule>
    <cfRule type="containsText" dxfId="2286" priority="161" operator="containsText" text="Extremo">
      <formula>NOT(ISERROR(SEARCH("Extremo",AG41)))</formula>
    </cfRule>
    <cfRule type="containsText" dxfId="2285" priority="162" operator="containsText" text="Baja">
      <formula>NOT(ISERROR(SEARCH("Baja",AG41)))</formula>
    </cfRule>
    <cfRule type="containsText" dxfId="2284" priority="163" operator="containsText" text="Alto">
      <formula>NOT(ISERROR(SEARCH("Alto",AG41)))</formula>
    </cfRule>
  </conditionalFormatting>
  <conditionalFormatting sqref="AE41:AE45">
    <cfRule type="containsText" dxfId="2283" priority="145" operator="containsText" text="Catastrófico">
      <formula>NOT(ISERROR(SEARCH("Catastrófico",AE41)))</formula>
    </cfRule>
    <cfRule type="containsText" dxfId="2282" priority="146" operator="containsText" text="Moderado">
      <formula>NOT(ISERROR(SEARCH("Moderado",AE41)))</formula>
    </cfRule>
    <cfRule type="containsText" dxfId="2281" priority="147" operator="containsText" text="Menor">
      <formula>NOT(ISERROR(SEARCH("Menor",AE41)))</formula>
    </cfRule>
    <cfRule type="containsText" dxfId="2280" priority="148" operator="containsText" text="Leve">
      <formula>NOT(ISERROR(SEARCH("Leve",AE41)))</formula>
    </cfRule>
    <cfRule type="containsText" dxfId="2279" priority="149" operator="containsText" text="Mayor">
      <formula>NOT(ISERROR(SEARCH("Mayor",AE41)))</formula>
    </cfRule>
  </conditionalFormatting>
  <conditionalFormatting sqref="L17">
    <cfRule type="containsText" dxfId="2278" priority="138" operator="containsText" text="Catastrófico">
      <formula>NOT(ISERROR(SEARCH("Catastrófico",L17)))</formula>
    </cfRule>
    <cfRule type="containsText" dxfId="2277" priority="139" operator="containsText" text="Mayor">
      <formula>NOT(ISERROR(SEARCH("Mayor",L17)))</formula>
    </cfRule>
    <cfRule type="containsText" dxfId="2276" priority="140" operator="containsText" text="Alta">
      <formula>NOT(ISERROR(SEARCH("Alta",L17)))</formula>
    </cfRule>
    <cfRule type="containsText" dxfId="2275" priority="141" operator="containsText" text="Moderado">
      <formula>NOT(ISERROR(SEARCH("Moderado",L17)))</formula>
    </cfRule>
    <cfRule type="containsText" dxfId="2274" priority="142" operator="containsText" text="Menor">
      <formula>NOT(ISERROR(SEARCH("Menor",L17)))</formula>
    </cfRule>
    <cfRule type="containsText" dxfId="2273" priority="143" operator="containsText" text="Leve">
      <formula>NOT(ISERROR(SEARCH("Leve",L17)))</formula>
    </cfRule>
  </conditionalFormatting>
  <conditionalFormatting sqref="N17">
    <cfRule type="containsText" dxfId="2272" priority="133" operator="containsText" text="Extremo">
      <formula>NOT(ISERROR(SEARCH("Extremo",N17)))</formula>
    </cfRule>
    <cfRule type="containsText" dxfId="2271" priority="134" operator="containsText" text="Alto">
      <formula>NOT(ISERROR(SEARCH("Alto",N17)))</formula>
    </cfRule>
    <cfRule type="containsText" dxfId="2270" priority="135" operator="containsText" text="Bajo">
      <formula>NOT(ISERROR(SEARCH("Bajo",N17)))</formula>
    </cfRule>
    <cfRule type="containsText" dxfId="2269" priority="136" operator="containsText" text="Moderado">
      <formula>NOT(ISERROR(SEARCH("Moderado",N17)))</formula>
    </cfRule>
    <cfRule type="containsText" dxfId="2268" priority="137" operator="containsText" text="Extremo">
      <formula>NOT(ISERROR(SEARCH("Extremo",N17)))</formula>
    </cfRule>
  </conditionalFormatting>
  <conditionalFormatting sqref="M17">
    <cfRule type="containsText" dxfId="2267" priority="127" operator="containsText" text="Catastrófico">
      <formula>NOT(ISERROR(SEARCH("Catastrófico",M17)))</formula>
    </cfRule>
    <cfRule type="containsText" dxfId="2266" priority="128" operator="containsText" text="Mayor">
      <formula>NOT(ISERROR(SEARCH("Mayor",M17)))</formula>
    </cfRule>
    <cfRule type="containsText" dxfId="2265" priority="129" operator="containsText" text="Alta">
      <formula>NOT(ISERROR(SEARCH("Alta",M17)))</formula>
    </cfRule>
    <cfRule type="containsText" dxfId="2264" priority="130" operator="containsText" text="Moderado">
      <formula>NOT(ISERROR(SEARCH("Moderado",M17)))</formula>
    </cfRule>
    <cfRule type="containsText" dxfId="2263" priority="131" operator="containsText" text="Menor">
      <formula>NOT(ISERROR(SEARCH("Menor",M17)))</formula>
    </cfRule>
    <cfRule type="containsText" dxfId="2262" priority="132" operator="containsText" text="Leve">
      <formula>NOT(ISERROR(SEARCH("Leve",M17)))</formula>
    </cfRule>
  </conditionalFormatting>
  <conditionalFormatting sqref="AA17:AA21">
    <cfRule type="containsText" dxfId="2261" priority="73" operator="containsText" text="Muy Baja">
      <formula>NOT(ISERROR(SEARCH("Muy Baja",AA17)))</formula>
    </cfRule>
    <cfRule type="containsText" dxfId="2260" priority="122" operator="containsText" text="Muy Alta">
      <formula>NOT(ISERROR(SEARCH("Muy Alta",AA17)))</formula>
    </cfRule>
    <cfRule type="containsText" dxfId="2259" priority="123" operator="containsText" text="Alta">
      <formula>NOT(ISERROR(SEARCH("Alta",AA17)))</formula>
    </cfRule>
    <cfRule type="containsText" dxfId="2258" priority="124" operator="containsText" text="Media">
      <formula>NOT(ISERROR(SEARCH("Media",AA17)))</formula>
    </cfRule>
    <cfRule type="containsText" dxfId="2257" priority="125" operator="containsText" text="Baja">
      <formula>NOT(ISERROR(SEARCH("Baja",AA17)))</formula>
    </cfRule>
    <cfRule type="containsText" dxfId="2256" priority="126" operator="containsText" text="Muy Baja">
      <formula>NOT(ISERROR(SEARCH("Muy Baja",AA17)))</formula>
    </cfRule>
  </conditionalFormatting>
  <conditionalFormatting sqref="I17">
    <cfRule type="containsText" dxfId="2255" priority="99" operator="containsText" text="Muy Baja">
      <formula>NOT(ISERROR(SEARCH("Muy Baja",I17)))</formula>
    </cfRule>
    <cfRule type="containsText" dxfId="2254" priority="100" operator="containsText" text="Baja">
      <formula>NOT(ISERROR(SEARCH("Baja",I17)))</formula>
    </cfRule>
    <cfRule type="containsText" dxfId="2253" priority="102" operator="containsText" text="Muy Alta">
      <formula>NOT(ISERROR(SEARCH("Muy Alta",I17)))</formula>
    </cfRule>
    <cfRule type="containsText" dxfId="2252" priority="103" operator="containsText" text="Alta">
      <formula>NOT(ISERROR(SEARCH("Alta",I17)))</formula>
    </cfRule>
    <cfRule type="containsText" dxfId="2251" priority="104" operator="containsText" text="Media">
      <formula>NOT(ISERROR(SEARCH("Media",I17)))</formula>
    </cfRule>
    <cfRule type="containsText" dxfId="2250" priority="105" operator="containsText" text="Media">
      <formula>NOT(ISERROR(SEARCH("Media",I17)))</formula>
    </cfRule>
    <cfRule type="containsText" dxfId="2249" priority="106" operator="containsText" text="Media">
      <formula>NOT(ISERROR(SEARCH("Media",I17)))</formula>
    </cfRule>
    <cfRule type="containsText" dxfId="2248" priority="107" operator="containsText" text="Muy Baja">
      <formula>NOT(ISERROR(SEARCH("Muy Baja",I17)))</formula>
    </cfRule>
    <cfRule type="containsText" dxfId="2247" priority="108" operator="containsText" text="Baja">
      <formula>NOT(ISERROR(SEARCH("Baja",I17)))</formula>
    </cfRule>
    <cfRule type="containsText" dxfId="2246" priority="109" operator="containsText" text="Muy Baja">
      <formula>NOT(ISERROR(SEARCH("Muy Baja",I17)))</formula>
    </cfRule>
    <cfRule type="containsText" dxfId="2245" priority="110" operator="containsText" text="Muy Baja">
      <formula>NOT(ISERROR(SEARCH("Muy Baja",I17)))</formula>
    </cfRule>
    <cfRule type="containsText" dxfId="2244" priority="111" operator="containsText" text="Muy Baja">
      <formula>NOT(ISERROR(SEARCH("Muy Baja",I17)))</formula>
    </cfRule>
    <cfRule type="containsText" dxfId="2243" priority="112" operator="containsText" text="Muy Baja'Tabla probabilidad'!">
      <formula>NOT(ISERROR(SEARCH("Muy Baja'Tabla probabilidad'!",I17)))</formula>
    </cfRule>
    <cfRule type="containsText" dxfId="2242" priority="113" operator="containsText" text="Muy bajo">
      <formula>NOT(ISERROR(SEARCH("Muy bajo",I17)))</formula>
    </cfRule>
    <cfRule type="containsText" dxfId="2241" priority="114" operator="containsText" text="Alta">
      <formula>NOT(ISERROR(SEARCH("Alta",I17)))</formula>
    </cfRule>
    <cfRule type="containsText" dxfId="2240" priority="115" operator="containsText" text="Media">
      <formula>NOT(ISERROR(SEARCH("Media",I17)))</formula>
    </cfRule>
    <cfRule type="containsText" dxfId="2239" priority="116" operator="containsText" text="Baja">
      <formula>NOT(ISERROR(SEARCH("Baja",I17)))</formula>
    </cfRule>
    <cfRule type="containsText" dxfId="2238" priority="117" operator="containsText" text="Muy baja">
      <formula>NOT(ISERROR(SEARCH("Muy baja",I17)))</formula>
    </cfRule>
    <cfRule type="cellIs" dxfId="2237" priority="120" operator="between">
      <formula>1</formula>
      <formula>2</formula>
    </cfRule>
    <cfRule type="cellIs" dxfId="2236" priority="121" operator="between">
      <formula>0</formula>
      <formula>2</formula>
    </cfRule>
  </conditionalFormatting>
  <conditionalFormatting sqref="I17">
    <cfRule type="containsText" dxfId="2235" priority="101" operator="containsText" text="Muy Alta">
      <formula>NOT(ISERROR(SEARCH("Muy Alta",I17)))</formula>
    </cfRule>
  </conditionalFormatting>
  <conditionalFormatting sqref="Y17:Y21">
    <cfRule type="containsText" dxfId="2234" priority="93" operator="containsText" text="Muy Alta">
      <formula>NOT(ISERROR(SEARCH("Muy Alta",Y17)))</formula>
    </cfRule>
    <cfRule type="containsText" dxfId="2233" priority="94" operator="containsText" text="Alta">
      <formula>NOT(ISERROR(SEARCH("Alta",Y17)))</formula>
    </cfRule>
    <cfRule type="containsText" dxfId="2232" priority="95" operator="containsText" text="Media">
      <formula>NOT(ISERROR(SEARCH("Media",Y17)))</formula>
    </cfRule>
    <cfRule type="containsText" dxfId="2231" priority="96" operator="containsText" text="Muy Baja">
      <formula>NOT(ISERROR(SEARCH("Muy Baja",Y17)))</formula>
    </cfRule>
    <cfRule type="containsText" dxfId="2230" priority="97" operator="containsText" text="Baja">
      <formula>NOT(ISERROR(SEARCH("Baja",Y17)))</formula>
    </cfRule>
    <cfRule type="containsText" dxfId="2229" priority="98" operator="containsText" text="Muy Baja">
      <formula>NOT(ISERROR(SEARCH("Muy Baja",Y17)))</formula>
    </cfRule>
  </conditionalFormatting>
  <conditionalFormatting sqref="AC17:AC21">
    <cfRule type="containsText" dxfId="2228" priority="88" operator="containsText" text="Catastrófico">
      <formula>NOT(ISERROR(SEARCH("Catastrófico",AC17)))</formula>
    </cfRule>
    <cfRule type="containsText" dxfId="2227" priority="89" operator="containsText" text="Mayor">
      <formula>NOT(ISERROR(SEARCH("Mayor",AC17)))</formula>
    </cfRule>
    <cfRule type="containsText" dxfId="2226" priority="90" operator="containsText" text="Moderado">
      <formula>NOT(ISERROR(SEARCH("Moderado",AC17)))</formula>
    </cfRule>
    <cfRule type="containsText" dxfId="2225" priority="91" operator="containsText" text="Menor">
      <formula>NOT(ISERROR(SEARCH("Menor",AC17)))</formula>
    </cfRule>
    <cfRule type="containsText" dxfId="2224" priority="92" operator="containsText" text="Leve">
      <formula>NOT(ISERROR(SEARCH("Leve",AC17)))</formula>
    </cfRule>
  </conditionalFormatting>
  <conditionalFormatting sqref="AG17">
    <cfRule type="containsText" dxfId="2223" priority="79" operator="containsText" text="Extremo">
      <formula>NOT(ISERROR(SEARCH("Extremo",AG17)))</formula>
    </cfRule>
    <cfRule type="containsText" dxfId="2222" priority="80" operator="containsText" text="Alto">
      <formula>NOT(ISERROR(SEARCH("Alto",AG17)))</formula>
    </cfRule>
    <cfRule type="containsText" dxfId="2221" priority="81" operator="containsText" text="Moderado">
      <formula>NOT(ISERROR(SEARCH("Moderado",AG17)))</formula>
    </cfRule>
    <cfRule type="containsText" dxfId="2220" priority="82" operator="containsText" text="Menor">
      <formula>NOT(ISERROR(SEARCH("Menor",AG17)))</formula>
    </cfRule>
    <cfRule type="containsText" dxfId="2219" priority="83" operator="containsText" text="Bajo">
      <formula>NOT(ISERROR(SEARCH("Bajo",AG17)))</formula>
    </cfRule>
    <cfRule type="containsText" dxfId="2218" priority="84" operator="containsText" text="Moderado">
      <formula>NOT(ISERROR(SEARCH("Moderado",AG17)))</formula>
    </cfRule>
    <cfRule type="containsText" dxfId="2217" priority="85" operator="containsText" text="Extremo">
      <formula>NOT(ISERROR(SEARCH("Extremo",AG17)))</formula>
    </cfRule>
    <cfRule type="containsText" dxfId="2216" priority="86" operator="containsText" text="Baja">
      <formula>NOT(ISERROR(SEARCH("Baja",AG17)))</formula>
    </cfRule>
    <cfRule type="containsText" dxfId="2215" priority="87" operator="containsText" text="Alto">
      <formula>NOT(ISERROR(SEARCH("Alto",AG17)))</formula>
    </cfRule>
  </conditionalFormatting>
  <conditionalFormatting sqref="AE17:AE21">
    <cfRule type="containsText" dxfId="2214" priority="74" operator="containsText" text="Catastrófico">
      <formula>NOT(ISERROR(SEARCH("Catastrófico",AE17)))</formula>
    </cfRule>
    <cfRule type="containsText" dxfId="2213" priority="75" operator="containsText" text="Moderado">
      <formula>NOT(ISERROR(SEARCH("Moderado",AE17)))</formula>
    </cfRule>
    <cfRule type="containsText" dxfId="2212" priority="76" operator="containsText" text="Menor">
      <formula>NOT(ISERROR(SEARCH("Menor",AE17)))</formula>
    </cfRule>
    <cfRule type="containsText" dxfId="2211" priority="77" operator="containsText" text="Leve">
      <formula>NOT(ISERROR(SEARCH("Leve",AE17)))</formula>
    </cfRule>
    <cfRule type="containsText" dxfId="2210" priority="78" operator="containsText" text="Mayor">
      <formula>NOT(ISERROR(SEARCH("Mayor",AE17)))</formula>
    </cfRule>
  </conditionalFormatting>
  <conditionalFormatting sqref="B10:B12">
    <cfRule type="expression" dxfId="2209" priority="70" stopIfTrue="1">
      <formula>$I10="bajo"</formula>
    </cfRule>
    <cfRule type="expression" dxfId="2208" priority="71" stopIfTrue="1">
      <formula>$I10="medio"</formula>
    </cfRule>
    <cfRule type="expression" dxfId="2207" priority="72" stopIfTrue="1">
      <formula>$I10="alto"</formula>
    </cfRule>
  </conditionalFormatting>
  <conditionalFormatting sqref="L22">
    <cfRule type="containsText" dxfId="2206" priority="64" operator="containsText" text="Catastrófico">
      <formula>NOT(ISERROR(SEARCH("Catastrófico",L22)))</formula>
    </cfRule>
    <cfRule type="containsText" dxfId="2205" priority="65" operator="containsText" text="Mayor">
      <formula>NOT(ISERROR(SEARCH("Mayor",L22)))</formula>
    </cfRule>
    <cfRule type="containsText" dxfId="2204" priority="66" operator="containsText" text="Alta">
      <formula>NOT(ISERROR(SEARCH("Alta",L22)))</formula>
    </cfRule>
    <cfRule type="containsText" dxfId="2203" priority="67" operator="containsText" text="Moderado">
      <formula>NOT(ISERROR(SEARCH("Moderado",L22)))</formula>
    </cfRule>
    <cfRule type="containsText" dxfId="2202" priority="68" operator="containsText" text="Menor">
      <formula>NOT(ISERROR(SEARCH("Menor",L22)))</formula>
    </cfRule>
    <cfRule type="containsText" dxfId="2201" priority="69" operator="containsText" text="Leve">
      <formula>NOT(ISERROR(SEARCH("Leve",L22)))</formula>
    </cfRule>
  </conditionalFormatting>
  <conditionalFormatting sqref="M22">
    <cfRule type="containsText" dxfId="2200" priority="58" operator="containsText" text="Catastrófico">
      <formula>NOT(ISERROR(SEARCH("Catastrófico",M22)))</formula>
    </cfRule>
    <cfRule type="containsText" dxfId="2199" priority="59" operator="containsText" text="Mayor">
      <formula>NOT(ISERROR(SEARCH("Mayor",M22)))</formula>
    </cfRule>
    <cfRule type="containsText" dxfId="2198" priority="60" operator="containsText" text="Alta">
      <formula>NOT(ISERROR(SEARCH("Alta",M22)))</formula>
    </cfRule>
    <cfRule type="containsText" dxfId="2197" priority="61" operator="containsText" text="Moderado">
      <formula>NOT(ISERROR(SEARCH("Moderado",M22)))</formula>
    </cfRule>
    <cfRule type="containsText" dxfId="2196" priority="62" operator="containsText" text="Menor">
      <formula>NOT(ISERROR(SEARCH("Menor",M22)))</formula>
    </cfRule>
    <cfRule type="containsText" dxfId="2195" priority="63" operator="containsText" text="Leve">
      <formula>NOT(ISERROR(SEARCH("Leve",M22)))</formula>
    </cfRule>
  </conditionalFormatting>
  <conditionalFormatting sqref="AA22:AA26">
    <cfRule type="containsText" dxfId="2194" priority="1" operator="containsText" text="Muy Baja">
      <formula>NOT(ISERROR(SEARCH("Muy Baja",AA22)))</formula>
    </cfRule>
    <cfRule type="containsText" dxfId="2193" priority="53" operator="containsText" text="Muy Alta">
      <formula>NOT(ISERROR(SEARCH("Muy Alta",AA22)))</formula>
    </cfRule>
    <cfRule type="containsText" dxfId="2192" priority="54" operator="containsText" text="Alta">
      <formula>NOT(ISERROR(SEARCH("Alta",AA22)))</formula>
    </cfRule>
    <cfRule type="containsText" dxfId="2191" priority="55" operator="containsText" text="Media">
      <formula>NOT(ISERROR(SEARCH("Media",AA22)))</formula>
    </cfRule>
    <cfRule type="containsText" dxfId="2190" priority="56" operator="containsText" text="Baja">
      <formula>NOT(ISERROR(SEARCH("Baja",AA22)))</formula>
    </cfRule>
    <cfRule type="containsText" dxfId="2189" priority="57" operator="containsText" text="Muy Baja">
      <formula>NOT(ISERROR(SEARCH("Muy Baja",AA22)))</formula>
    </cfRule>
  </conditionalFormatting>
  <conditionalFormatting sqref="N22">
    <cfRule type="containsText" dxfId="2188" priority="48" operator="containsText" text="Extremo">
      <formula>NOT(ISERROR(SEARCH("Extremo",N22)))</formula>
    </cfRule>
    <cfRule type="containsText" dxfId="2187" priority="49" operator="containsText" text="Alto">
      <formula>NOT(ISERROR(SEARCH("Alto",N22)))</formula>
    </cfRule>
    <cfRule type="containsText" dxfId="2186" priority="50" operator="containsText" text="Bajo">
      <formula>NOT(ISERROR(SEARCH("Bajo",N22)))</formula>
    </cfRule>
    <cfRule type="containsText" dxfId="2185" priority="51" operator="containsText" text="Moderado">
      <formula>NOT(ISERROR(SEARCH("Moderado",N22)))</formula>
    </cfRule>
    <cfRule type="containsText" dxfId="2184" priority="52" operator="containsText" text="Extremo">
      <formula>NOT(ISERROR(SEARCH("Extremo",N22)))</formula>
    </cfRule>
  </conditionalFormatting>
  <conditionalFormatting sqref="I22">
    <cfRule type="containsText" dxfId="2183" priority="27" operator="containsText" text="Muy Baja">
      <formula>NOT(ISERROR(SEARCH("Muy Baja",I22)))</formula>
    </cfRule>
    <cfRule type="containsText" dxfId="2182" priority="28" operator="containsText" text="Baja">
      <formula>NOT(ISERROR(SEARCH("Baja",I22)))</formula>
    </cfRule>
    <cfRule type="containsText" dxfId="2181" priority="30" operator="containsText" text="Muy Alta">
      <formula>NOT(ISERROR(SEARCH("Muy Alta",I22)))</formula>
    </cfRule>
    <cfRule type="containsText" dxfId="2180" priority="31" operator="containsText" text="Alta">
      <formula>NOT(ISERROR(SEARCH("Alta",I22)))</formula>
    </cfRule>
    <cfRule type="containsText" dxfId="2179" priority="32" operator="containsText" text="Media">
      <formula>NOT(ISERROR(SEARCH("Media",I22)))</formula>
    </cfRule>
    <cfRule type="containsText" dxfId="2178" priority="33" operator="containsText" text="Media">
      <formula>NOT(ISERROR(SEARCH("Media",I22)))</formula>
    </cfRule>
    <cfRule type="containsText" dxfId="2177" priority="34" operator="containsText" text="Media">
      <formula>NOT(ISERROR(SEARCH("Media",I22)))</formula>
    </cfRule>
    <cfRule type="containsText" dxfId="2176" priority="35" operator="containsText" text="Muy Baja">
      <formula>NOT(ISERROR(SEARCH("Muy Baja",I22)))</formula>
    </cfRule>
    <cfRule type="containsText" dxfId="2175" priority="36" operator="containsText" text="Baja">
      <formula>NOT(ISERROR(SEARCH("Baja",I22)))</formula>
    </cfRule>
    <cfRule type="containsText" dxfId="2174" priority="37" operator="containsText" text="Muy Baja">
      <formula>NOT(ISERROR(SEARCH("Muy Baja",I22)))</formula>
    </cfRule>
    <cfRule type="containsText" dxfId="2173" priority="38" operator="containsText" text="Muy Baja">
      <formula>NOT(ISERROR(SEARCH("Muy Baja",I22)))</formula>
    </cfRule>
    <cfRule type="containsText" dxfId="2172" priority="39" operator="containsText" text="Muy Baja">
      <formula>NOT(ISERROR(SEARCH("Muy Baja",I22)))</formula>
    </cfRule>
    <cfRule type="containsText" dxfId="2171" priority="40" operator="containsText" text="Muy Baja'Tabla probabilidad'!">
      <formula>NOT(ISERROR(SEARCH("Muy Baja'Tabla probabilidad'!",I22)))</formula>
    </cfRule>
    <cfRule type="containsText" dxfId="2170" priority="41" operator="containsText" text="Muy bajo">
      <formula>NOT(ISERROR(SEARCH("Muy bajo",I22)))</formula>
    </cfRule>
    <cfRule type="containsText" dxfId="2169" priority="42" operator="containsText" text="Alta">
      <formula>NOT(ISERROR(SEARCH("Alta",I22)))</formula>
    </cfRule>
    <cfRule type="containsText" dxfId="2168" priority="43" operator="containsText" text="Media">
      <formula>NOT(ISERROR(SEARCH("Media",I22)))</formula>
    </cfRule>
    <cfRule type="containsText" dxfId="2167" priority="44" operator="containsText" text="Baja">
      <formula>NOT(ISERROR(SEARCH("Baja",I22)))</formula>
    </cfRule>
    <cfRule type="containsText" dxfId="2166" priority="45" operator="containsText" text="Muy baja">
      <formula>NOT(ISERROR(SEARCH("Muy baja",I22)))</formula>
    </cfRule>
    <cfRule type="cellIs" dxfId="2165" priority="46" operator="between">
      <formula>1</formula>
      <formula>2</formula>
    </cfRule>
    <cfRule type="cellIs" dxfId="2164" priority="47" operator="between">
      <formula>0</formula>
      <formula>2</formula>
    </cfRule>
  </conditionalFormatting>
  <conditionalFormatting sqref="I22">
    <cfRule type="containsText" dxfId="2163" priority="29" operator="containsText" text="Muy Alta">
      <formula>NOT(ISERROR(SEARCH("Muy Alta",I22)))</formula>
    </cfRule>
  </conditionalFormatting>
  <conditionalFormatting sqref="Y22:Y26">
    <cfRule type="containsText" dxfId="2162" priority="21" operator="containsText" text="Muy Alta">
      <formula>NOT(ISERROR(SEARCH("Muy Alta",Y22)))</formula>
    </cfRule>
    <cfRule type="containsText" dxfId="2161" priority="22" operator="containsText" text="Alta">
      <formula>NOT(ISERROR(SEARCH("Alta",Y22)))</formula>
    </cfRule>
    <cfRule type="containsText" dxfId="2160" priority="23" operator="containsText" text="Media">
      <formula>NOT(ISERROR(SEARCH("Media",Y22)))</formula>
    </cfRule>
    <cfRule type="containsText" dxfId="2159" priority="24" operator="containsText" text="Muy Baja">
      <formula>NOT(ISERROR(SEARCH("Muy Baja",Y22)))</formula>
    </cfRule>
    <cfRule type="containsText" dxfId="2158" priority="25" operator="containsText" text="Baja">
      <formula>NOT(ISERROR(SEARCH("Baja",Y22)))</formula>
    </cfRule>
    <cfRule type="containsText" dxfId="2157" priority="26" operator="containsText" text="Muy Baja">
      <formula>NOT(ISERROR(SEARCH("Muy Baja",Y22)))</formula>
    </cfRule>
  </conditionalFormatting>
  <conditionalFormatting sqref="AC22:AC26">
    <cfRule type="containsText" dxfId="2156" priority="16" operator="containsText" text="Catastrófico">
      <formula>NOT(ISERROR(SEARCH("Catastrófico",AC22)))</formula>
    </cfRule>
    <cfRule type="containsText" dxfId="2155" priority="17" operator="containsText" text="Mayor">
      <formula>NOT(ISERROR(SEARCH("Mayor",AC22)))</formula>
    </cfRule>
    <cfRule type="containsText" dxfId="2154" priority="18" operator="containsText" text="Moderado">
      <formula>NOT(ISERROR(SEARCH("Moderado",AC22)))</formula>
    </cfRule>
    <cfRule type="containsText" dxfId="2153" priority="19" operator="containsText" text="Menor">
      <formula>NOT(ISERROR(SEARCH("Menor",AC22)))</formula>
    </cfRule>
    <cfRule type="containsText" dxfId="2152" priority="20" operator="containsText" text="Leve">
      <formula>NOT(ISERROR(SEARCH("Leve",AC22)))</formula>
    </cfRule>
  </conditionalFormatting>
  <conditionalFormatting sqref="AG22">
    <cfRule type="containsText" dxfId="2151" priority="7" operator="containsText" text="Extremo">
      <formula>NOT(ISERROR(SEARCH("Extremo",AG22)))</formula>
    </cfRule>
    <cfRule type="containsText" dxfId="2150" priority="8" operator="containsText" text="Alto">
      <formula>NOT(ISERROR(SEARCH("Alto",AG22)))</formula>
    </cfRule>
    <cfRule type="containsText" dxfId="2149" priority="9" operator="containsText" text="Moderado">
      <formula>NOT(ISERROR(SEARCH("Moderado",AG22)))</formula>
    </cfRule>
    <cfRule type="containsText" dxfId="2148" priority="10" operator="containsText" text="Menor">
      <formula>NOT(ISERROR(SEARCH("Menor",AG22)))</formula>
    </cfRule>
    <cfRule type="containsText" dxfId="2147" priority="11" operator="containsText" text="Bajo">
      <formula>NOT(ISERROR(SEARCH("Bajo",AG22)))</formula>
    </cfRule>
    <cfRule type="containsText" dxfId="2146" priority="12" operator="containsText" text="Moderado">
      <formula>NOT(ISERROR(SEARCH("Moderado",AG22)))</formula>
    </cfRule>
    <cfRule type="containsText" dxfId="2145" priority="13" operator="containsText" text="Extremo">
      <formula>NOT(ISERROR(SEARCH("Extremo",AG22)))</formula>
    </cfRule>
    <cfRule type="containsText" dxfId="2144" priority="14" operator="containsText" text="Baja">
      <formula>NOT(ISERROR(SEARCH("Baja",AG22)))</formula>
    </cfRule>
    <cfRule type="containsText" dxfId="2143" priority="15" operator="containsText" text="Alto">
      <formula>NOT(ISERROR(SEARCH("Alto",AG22)))</formula>
    </cfRule>
  </conditionalFormatting>
  <conditionalFormatting sqref="AE22:AE26">
    <cfRule type="containsText" dxfId="2142" priority="2" operator="containsText" text="Catastrófico">
      <formula>NOT(ISERROR(SEARCH("Catastrófico",AE22)))</formula>
    </cfRule>
    <cfRule type="containsText" dxfId="2141" priority="3" operator="containsText" text="Moderado">
      <formula>NOT(ISERROR(SEARCH("Moderado",AE22)))</formula>
    </cfRule>
    <cfRule type="containsText" dxfId="2140" priority="4" operator="containsText" text="Menor">
      <formula>NOT(ISERROR(SEARCH("Menor",AE22)))</formula>
    </cfRule>
    <cfRule type="containsText" dxfId="2139" priority="5" operator="containsText" text="Leve">
      <formula>NOT(ISERROR(SEARCH("Leve",AE22)))</formula>
    </cfRule>
    <cfRule type="containsText" dxfId="2138" priority="6" operator="containsText" text="Mayor">
      <formula>NOT(ISERROR(SEARCH("Mayor",AE22)))</formula>
    </cfRule>
  </conditionalFormatting>
  <dataValidations count="1">
    <dataValidation allowBlank="1" showInputMessage="1" showErrorMessage="1" prompt="Enunciar cuál es el control" sqref="P10:P16"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92" operator="containsText" id="{85F911A9-FF11-4B11-A4CC-F406EAB53E70}">
            <xm:f>NOT(ISERROR(SEARCH('Tabla probabilidad'!$B$5,I10)))</xm:f>
            <xm:f>'Tabla probabilidad'!$B$5</xm:f>
            <x14:dxf>
              <font>
                <color rgb="FF006100"/>
              </font>
              <fill>
                <patternFill>
                  <bgColor rgb="FFC6EFCE"/>
                </patternFill>
              </fill>
            </x14:dxf>
          </x14:cfRule>
          <x14:cfRule type="containsText" priority="993" operator="containsText" id="{C222FDBF-3C08-4113-9351-76033CF06434}">
            <xm:f>NOT(ISERROR(SEARCH('Tabla probabilidad'!$B$5,I10)))</xm:f>
            <xm:f>'Tabla probabilidad'!$B$5</xm:f>
            <x14:dxf>
              <font>
                <color rgb="FF9C0006"/>
              </font>
              <fill>
                <patternFill>
                  <bgColor rgb="FFFFC7CE"/>
                </patternFill>
              </fill>
            </x14:dxf>
          </x14:cfRule>
          <xm:sqref>I10:I12</xm:sqref>
        </x14:conditionalFormatting>
        <x14:conditionalFormatting xmlns:xm="http://schemas.microsoft.com/office/excel/2006/main">
          <x14:cfRule type="containsText" priority="724" operator="containsText" id="{130BBF8F-6F36-4C1F-BB40-DA538C9DA4BA}">
            <xm:f>NOT(ISERROR(SEARCH('Tabla probabilidad'!$B$5,I14)))</xm:f>
            <xm:f>'Tabla probabilidad'!$B$5</xm:f>
            <x14:dxf>
              <font>
                <color rgb="FF006100"/>
              </font>
              <fill>
                <patternFill>
                  <bgColor rgb="FFC6EFCE"/>
                </patternFill>
              </fill>
            </x14:dxf>
          </x14:cfRule>
          <x14:cfRule type="containsText" priority="725" operator="containsText" id="{0DBD8F32-72F4-47FE-A8E8-92CA123A277C}">
            <xm:f>NOT(ISERROR(SEARCH('Tabla probabilidad'!$B$5,I14)))</xm:f>
            <xm:f>'Tabla probabilidad'!$B$5</xm:f>
            <x14:dxf>
              <font>
                <color rgb="FF9C0006"/>
              </font>
              <fill>
                <patternFill>
                  <bgColor rgb="FFFFC7CE"/>
                </patternFill>
              </fill>
            </x14:dxf>
          </x14:cfRule>
          <xm:sqref>I14:I15</xm:sqref>
        </x14:conditionalFormatting>
        <x14:conditionalFormatting xmlns:xm="http://schemas.microsoft.com/office/excel/2006/main">
          <x14:cfRule type="containsText" priority="564" operator="containsText" id="{DF7D542B-1BF1-4317-8F9F-9E217298398A}">
            <xm:f>NOT(ISERROR(SEARCH('Tabla probabilidad'!$B$5,I27)))</xm:f>
            <xm:f>'Tabla probabilidad'!$B$5</xm:f>
            <x14:dxf>
              <font>
                <color rgb="FF006100"/>
              </font>
              <fill>
                <patternFill>
                  <bgColor rgb="FFC6EFCE"/>
                </patternFill>
              </fill>
            </x14:dxf>
          </x14:cfRule>
          <x14:cfRule type="containsText" priority="565" operator="containsText" id="{588CF624-76F0-4DA9-B250-68F531E8679C}">
            <xm:f>NOT(ISERROR(SEARCH('Tabla probabilidad'!$B$5,I27)))</xm:f>
            <xm:f>'Tabla probabilidad'!$B$5</xm:f>
            <x14:dxf>
              <font>
                <color rgb="FF9C0006"/>
              </font>
              <fill>
                <patternFill>
                  <bgColor rgb="FFFFC7CE"/>
                </patternFill>
              </fill>
            </x14:dxf>
          </x14:cfRule>
          <xm:sqref>I27</xm:sqref>
        </x14:conditionalFormatting>
        <x14:conditionalFormatting xmlns:xm="http://schemas.microsoft.com/office/excel/2006/main">
          <x14:cfRule type="containsText" priority="346" operator="containsText" id="{D71E484F-FE07-4D18-8E45-7EB7DDE70E2C}">
            <xm:f>NOT(ISERROR(SEARCH('Tabla probabilidad'!$B$5,I31)))</xm:f>
            <xm:f>'Tabla probabilidad'!$B$5</xm:f>
            <x14:dxf>
              <font>
                <color rgb="FF006100"/>
              </font>
              <fill>
                <patternFill>
                  <bgColor rgb="FFC6EFCE"/>
                </patternFill>
              </fill>
            </x14:dxf>
          </x14:cfRule>
          <x14:cfRule type="containsText" priority="347" operator="containsText" id="{DC4E61ED-7433-4BAB-A2FA-262F21FE4597}">
            <xm:f>NOT(ISERROR(SEARCH('Tabla probabilidad'!$B$5,I31)))</xm:f>
            <xm:f>'Tabla probabilidad'!$B$5</xm:f>
            <x14:dxf>
              <font>
                <color rgb="FF9C0006"/>
              </font>
              <fill>
                <patternFill>
                  <bgColor rgb="FFFFC7CE"/>
                </patternFill>
              </fill>
            </x14:dxf>
          </x14:cfRule>
          <xm:sqref>I31</xm:sqref>
        </x14:conditionalFormatting>
        <x14:conditionalFormatting xmlns:xm="http://schemas.microsoft.com/office/excel/2006/main">
          <x14:cfRule type="containsText" priority="276" operator="containsText" id="{91325732-CCEB-40E7-9A2C-98900CB15E77}">
            <xm:f>NOT(ISERROR(SEARCH('Tabla probabilidad'!$B$5,I36)))</xm:f>
            <xm:f>'Tabla probabilidad'!$B$5</xm:f>
            <x14:dxf>
              <font>
                <color rgb="FF006100"/>
              </font>
              <fill>
                <patternFill>
                  <bgColor rgb="FFC6EFCE"/>
                </patternFill>
              </fill>
            </x14:dxf>
          </x14:cfRule>
          <x14:cfRule type="containsText" priority="277" operator="containsText" id="{36243104-5BAC-4A7B-8705-D48F4AC59121}">
            <xm:f>NOT(ISERROR(SEARCH('Tabla probabilidad'!$B$5,I36)))</xm:f>
            <xm:f>'Tabla probabilidad'!$B$5</xm:f>
            <x14:dxf>
              <font>
                <color rgb="FF9C0006"/>
              </font>
              <fill>
                <patternFill>
                  <bgColor rgb="FFFFC7CE"/>
                </patternFill>
              </fill>
            </x14:dxf>
          </x14:cfRule>
          <xm:sqref>I36</xm:sqref>
        </x14:conditionalFormatting>
        <x14:conditionalFormatting xmlns:xm="http://schemas.microsoft.com/office/excel/2006/main">
          <x14:cfRule type="containsText" priority="206" operator="containsText" id="{3498E6D8-7225-4046-93C9-2583E1784B5A}">
            <xm:f>NOT(ISERROR(SEARCH('Tabla probabilidad'!$B$5,I41)))</xm:f>
            <xm:f>'Tabla probabilidad'!$B$5</xm:f>
            <x14:dxf>
              <font>
                <color rgb="FF006100"/>
              </font>
              <fill>
                <patternFill>
                  <bgColor rgb="FFC6EFCE"/>
                </patternFill>
              </fill>
            </x14:dxf>
          </x14:cfRule>
          <x14:cfRule type="containsText" priority="207" operator="containsText" id="{E63BDDF0-19FD-41FB-A743-3056F46EF7F2}">
            <xm:f>NOT(ISERROR(SEARCH('Tabla probabilidad'!$B$5,I41)))</xm:f>
            <xm:f>'Tabla probabilidad'!$B$5</xm:f>
            <x14:dxf>
              <font>
                <color rgb="FF9C0006"/>
              </font>
              <fill>
                <patternFill>
                  <bgColor rgb="FFFFC7CE"/>
                </patternFill>
              </fill>
            </x14:dxf>
          </x14:cfRule>
          <xm:sqref>I41</xm:sqref>
        </x14:conditionalFormatting>
        <x14:conditionalFormatting xmlns:xm="http://schemas.microsoft.com/office/excel/2006/main">
          <x14:cfRule type="containsText" priority="118" operator="containsText" id="{55B2E3C7-364D-430D-A226-70C3A129C06A}">
            <xm:f>NOT(ISERROR(SEARCH('Tabla probabilidad'!$B$5,I17)))</xm:f>
            <xm:f>'Tabla probabilidad'!$B$5</xm:f>
            <x14:dxf>
              <font>
                <color rgb="FF006100"/>
              </font>
              <fill>
                <patternFill>
                  <bgColor rgb="FFC6EFCE"/>
                </patternFill>
              </fill>
            </x14:dxf>
          </x14:cfRule>
          <x14:cfRule type="containsText" priority="119" operator="containsText" id="{B2FDF169-59B3-449F-B40E-B6DF2DB28010}">
            <xm:f>NOT(ISERROR(SEARCH('Tabla probabilidad'!$B$5,I17)))</xm:f>
            <xm:f>'Tabla probabilidad'!$B$5</xm:f>
            <x14:dxf>
              <font>
                <color rgb="FF9C0006"/>
              </font>
              <fill>
                <patternFill>
                  <bgColor rgb="FFFFC7CE"/>
                </patternFill>
              </fill>
            </x14:dxf>
          </x14:cfRule>
          <xm:sqref>I17</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AN10:AN12 AN14:AN15 AN17 AN22:AN25 AN27 AN31 AN36 AN41</xm:sqref>
        </x14:dataValidation>
        <x14:dataValidation type="list" allowBlank="1" showInputMessage="1" showErrorMessage="1" xr:uid="{270C6AF1-470F-403E-AB6A-1DF3F7D25A9D}">
          <x14:formula1>
            <xm:f>LISTA!$K$3:$K$6</xm:f>
          </x14:formula1>
          <xm:sqref>AH10:AH12 AH14:AH15 AH27 AH22:AH25 AH41 AH31 AH36 AH17</xm:sqref>
        </x14:dataValidation>
        <x14:dataValidation type="list" allowBlank="1" showInputMessage="1" showErrorMessage="1" xr:uid="{55F41AD7-F2FF-47D8-8429-7EF993D60E0F}">
          <x14:formula1>
            <xm:f>LISTA!$E$3:$E$5</xm:f>
          </x14:formula1>
          <xm:sqref>R10:R45</xm:sqref>
        </x14:dataValidation>
        <x14:dataValidation type="list" allowBlank="1" showInputMessage="1" showErrorMessage="1" xr:uid="{94376D5C-53F0-4688-9515-A14D1E0F7D9F}">
          <x14:formula1>
            <xm:f>LISTA!$F$3:$F$4</xm:f>
          </x14:formula1>
          <xm:sqref>S10:S45</xm:sqref>
        </x14:dataValidation>
        <x14:dataValidation type="list" allowBlank="1" showInputMessage="1" showErrorMessage="1" xr:uid="{B499CAED-1749-4DA2-99B1-B5FB19D917D8}">
          <x14:formula1>
            <xm:f>LISTA!$G$3:$G$4</xm:f>
          </x14:formula1>
          <xm:sqref>U10:U45</xm:sqref>
        </x14:dataValidation>
        <x14:dataValidation type="list" allowBlank="1" showInputMessage="1" showErrorMessage="1" xr:uid="{829348BB-3BA9-4F51-A95A-54A0B35C6704}">
          <x14:formula1>
            <xm:f>LISTA!$H$3:$H$4</xm:f>
          </x14:formula1>
          <xm:sqref>V10:V45</xm:sqref>
        </x14:dataValidation>
        <x14:dataValidation type="list" allowBlank="1" showInputMessage="1" showErrorMessage="1" xr:uid="{68E9454F-9727-41CD-95D8-6CCA21FDBA47}">
          <x14:formula1>
            <xm:f>LISTA!$I$3:$I$4</xm:f>
          </x14:formula1>
          <xm:sqref>W10:W45</xm:sqref>
        </x14:dataValidation>
        <x14:dataValidation type="list" allowBlank="1" showInputMessage="1" showErrorMessage="1" xr:uid="{3F1B1000-8CD2-4732-A507-20A58C38F3E8}">
          <x14:formula1>
            <xm:f>LISTA!$C$3:$C$10</xm:f>
          </x14:formula1>
          <xm:sqref>G10:G45</xm:sqref>
        </x14:dataValidation>
        <x14:dataValidation type="list" allowBlank="1" showInputMessage="1" showErrorMessage="1" xr:uid="{3C9F1541-7D6F-40D4-9706-FE4CB23C2382}">
          <x14:formula1>
            <xm:f>LISTA!$D$3:$D$31</xm:f>
          </x14:formula1>
          <xm:sqref>K10:K45</xm:sqref>
        </x14:dataValidation>
        <x14:dataValidation type="list" allowBlank="1" showInputMessage="1" showErrorMessage="1" xr:uid="{90AA8A76-33C7-489A-9B88-625243A4135E}">
          <x14:formula1>
            <xm:f>LISTA!$B$3:$B$9</xm:f>
          </x14:formula1>
          <xm:sqref>C10:C45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0" t="s">
        <v>191</v>
      </c>
      <c r="B3" s="390"/>
      <c r="C3" s="390"/>
      <c r="D3" s="390"/>
      <c r="E3" s="390"/>
      <c r="F3" s="390"/>
      <c r="G3" s="390"/>
      <c r="H3" s="390"/>
    </row>
    <row r="4" spans="1:9">
      <c r="A4" s="390"/>
      <c r="B4" s="390"/>
      <c r="C4" s="390"/>
      <c r="D4" s="390"/>
      <c r="E4" s="390"/>
      <c r="F4" s="390"/>
      <c r="G4" s="390"/>
      <c r="H4" s="390"/>
    </row>
    <row r="5" spans="1:9" ht="34.5" thickBot="1">
      <c r="A5" s="18"/>
      <c r="B5" s="18"/>
      <c r="C5" s="18"/>
      <c r="D5" s="18"/>
      <c r="E5" s="18"/>
      <c r="F5" s="18"/>
      <c r="G5" s="18"/>
      <c r="H5" s="18"/>
    </row>
    <row r="6" spans="1:9" ht="71.25" customHeight="1" thickBot="1">
      <c r="A6" s="391" t="s">
        <v>191</v>
      </c>
      <c r="B6" s="79" t="s">
        <v>327</v>
      </c>
      <c r="C6" s="80" t="s">
        <v>328</v>
      </c>
      <c r="D6" s="80" t="s">
        <v>329</v>
      </c>
      <c r="E6" s="80" t="s">
        <v>330</v>
      </c>
      <c r="F6" s="80" t="s">
        <v>331</v>
      </c>
      <c r="G6" s="144" t="s">
        <v>332</v>
      </c>
      <c r="H6" s="79" t="s">
        <v>333</v>
      </c>
      <c r="I6" s="79" t="s">
        <v>334</v>
      </c>
    </row>
    <row r="7" spans="1:9" ht="265.5" customHeight="1" thickBot="1">
      <c r="A7" s="392"/>
      <c r="B7" s="19" t="s">
        <v>335</v>
      </c>
      <c r="C7" s="19" t="s">
        <v>336</v>
      </c>
      <c r="D7" s="19" t="s">
        <v>337</v>
      </c>
      <c r="E7" s="19" t="s">
        <v>338</v>
      </c>
      <c r="F7" s="19" t="s">
        <v>339</v>
      </c>
      <c r="G7" s="20" t="s">
        <v>340</v>
      </c>
      <c r="H7" s="154" t="s">
        <v>341</v>
      </c>
      <c r="I7" s="154" t="s">
        <v>342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93" t="s">
        <v>343</v>
      </c>
      <c r="C2" s="393"/>
      <c r="D2" s="393"/>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2"/>
      <c r="C3" s="102"/>
      <c r="D3" s="10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3" t="s">
        <v>344</v>
      </c>
      <c r="D4" s="113" t="s">
        <v>345</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4" t="s">
        <v>346</v>
      </c>
      <c r="C5" s="115" t="s">
        <v>347</v>
      </c>
      <c r="D5" s="116">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7" t="s">
        <v>348</v>
      </c>
      <c r="C6" s="118" t="s">
        <v>349</v>
      </c>
      <c r="D6" s="119">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0" t="s">
        <v>350</v>
      </c>
      <c r="C7" s="118" t="s">
        <v>351</v>
      </c>
      <c r="D7" s="119">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1" t="s">
        <v>352</v>
      </c>
      <c r="C8" s="118" t="s">
        <v>353</v>
      </c>
      <c r="D8" s="119">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2" t="s">
        <v>354</v>
      </c>
      <c r="C9" s="118" t="s">
        <v>355</v>
      </c>
      <c r="D9" s="119">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2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23" customWidth="1"/>
    <col min="11" max="258" width="11.42578125" style="6"/>
  </cols>
  <sheetData>
    <row r="1" spans="1:10" s="6" customFormat="1">
      <c r="E1" s="128"/>
    </row>
    <row r="2" spans="1:10" ht="33.75">
      <c r="A2" s="6"/>
      <c r="B2" s="394" t="s">
        <v>356</v>
      </c>
      <c r="C2" s="394"/>
      <c r="D2" s="394"/>
      <c r="E2" s="394"/>
      <c r="F2" s="6"/>
      <c r="G2" s="6"/>
      <c r="H2" s="6"/>
      <c r="I2" s="6"/>
      <c r="J2" s="6"/>
    </row>
    <row r="3" spans="1:10">
      <c r="A3" s="6"/>
      <c r="B3" s="102"/>
      <c r="C3" s="102"/>
      <c r="D3" s="102"/>
      <c r="E3" s="128"/>
      <c r="F3" s="6"/>
      <c r="G3" s="6"/>
      <c r="H3" s="6"/>
      <c r="I3" s="6"/>
      <c r="J3" s="6"/>
    </row>
    <row r="4" spans="1:10" ht="60">
      <c r="A4" s="6"/>
      <c r="B4" s="24"/>
      <c r="C4" s="103" t="s">
        <v>357</v>
      </c>
      <c r="D4" s="103" t="s">
        <v>358</v>
      </c>
      <c r="E4" s="128"/>
      <c r="F4" s="6"/>
      <c r="G4" s="6"/>
      <c r="H4" s="6"/>
      <c r="I4" s="6"/>
      <c r="J4" s="6"/>
    </row>
    <row r="5" spans="1:10" ht="76.5" customHeight="1">
      <c r="A5" s="25" t="s">
        <v>359</v>
      </c>
      <c r="B5" s="104" t="s">
        <v>360</v>
      </c>
      <c r="C5" s="105" t="s">
        <v>361</v>
      </c>
      <c r="D5" s="106" t="s">
        <v>362</v>
      </c>
      <c r="E5" s="129">
        <v>0.2</v>
      </c>
      <c r="F5" s="6"/>
      <c r="G5" s="6"/>
      <c r="H5" s="6"/>
      <c r="I5" s="6"/>
      <c r="J5" s="6"/>
    </row>
    <row r="6" spans="1:10" ht="99">
      <c r="A6" s="25" t="s">
        <v>363</v>
      </c>
      <c r="B6" s="107" t="s">
        <v>363</v>
      </c>
      <c r="C6" s="108" t="s">
        <v>364</v>
      </c>
      <c r="D6" s="109" t="s">
        <v>365</v>
      </c>
      <c r="E6" s="129">
        <v>0.4</v>
      </c>
      <c r="F6" s="6"/>
      <c r="G6" s="6"/>
      <c r="H6" s="6"/>
      <c r="I6" s="6"/>
      <c r="J6" s="6"/>
    </row>
    <row r="7" spans="1:10" ht="66">
      <c r="A7" s="25" t="s">
        <v>366</v>
      </c>
      <c r="B7" s="110" t="s">
        <v>367</v>
      </c>
      <c r="C7" s="108" t="s">
        <v>368</v>
      </c>
      <c r="D7" s="109" t="s">
        <v>369</v>
      </c>
      <c r="E7" s="129">
        <v>0.6</v>
      </c>
      <c r="F7" s="6"/>
      <c r="G7" s="6"/>
      <c r="H7" s="6"/>
      <c r="I7" s="6"/>
      <c r="J7" s="6"/>
    </row>
    <row r="8" spans="1:10" ht="66">
      <c r="A8" s="25" t="s">
        <v>370</v>
      </c>
      <c r="B8" s="111" t="s">
        <v>371</v>
      </c>
      <c r="C8" s="108" t="s">
        <v>372</v>
      </c>
      <c r="D8" s="109" t="s">
        <v>373</v>
      </c>
      <c r="E8" s="129">
        <v>0.8</v>
      </c>
      <c r="F8" s="6"/>
      <c r="G8" s="6"/>
      <c r="H8" s="6"/>
      <c r="I8" s="6"/>
      <c r="J8" s="6"/>
    </row>
    <row r="9" spans="1:10" ht="66">
      <c r="A9" s="25" t="s">
        <v>374</v>
      </c>
      <c r="B9" s="112" t="s">
        <v>375</v>
      </c>
      <c r="C9" s="108" t="s">
        <v>376</v>
      </c>
      <c r="D9" s="109" t="s">
        <v>377</v>
      </c>
      <c r="E9" s="129">
        <v>1</v>
      </c>
      <c r="F9" s="6"/>
      <c r="G9" s="6"/>
      <c r="H9" s="6"/>
      <c r="I9" s="6"/>
      <c r="J9" s="6"/>
    </row>
    <row r="10" spans="1:10" ht="20.25">
      <c r="A10" s="25"/>
      <c r="B10" s="25"/>
      <c r="C10" s="26"/>
      <c r="D10" s="26"/>
      <c r="E10" s="128"/>
      <c r="F10" s="6"/>
      <c r="G10" s="6"/>
      <c r="H10" s="6"/>
      <c r="I10" s="6"/>
      <c r="J10" s="6"/>
    </row>
    <row r="11" spans="1:10" ht="60">
      <c r="A11" s="25"/>
      <c r="B11" s="24"/>
      <c r="C11" s="103" t="s">
        <v>357</v>
      </c>
      <c r="D11" s="103" t="s">
        <v>378</v>
      </c>
      <c r="E11" s="128"/>
      <c r="F11" s="6"/>
      <c r="G11" s="6"/>
      <c r="H11" s="6"/>
      <c r="I11" s="6"/>
      <c r="J11" s="6"/>
    </row>
    <row r="12" spans="1:10" ht="79.5" customHeight="1">
      <c r="A12" s="25"/>
      <c r="B12" s="104" t="s">
        <v>360</v>
      </c>
      <c r="C12" s="105" t="s">
        <v>361</v>
      </c>
      <c r="D12" s="133" t="s">
        <v>379</v>
      </c>
      <c r="E12" s="129">
        <v>0.2</v>
      </c>
      <c r="F12" s="6"/>
      <c r="G12" s="6"/>
      <c r="H12" s="6"/>
      <c r="I12" s="6"/>
      <c r="J12" s="6"/>
    </row>
    <row r="13" spans="1:10" ht="33">
      <c r="A13" s="25"/>
      <c r="B13" s="107" t="s">
        <v>363</v>
      </c>
      <c r="C13" s="108" t="s">
        <v>364</v>
      </c>
      <c r="D13" s="133" t="s">
        <v>380</v>
      </c>
      <c r="E13" s="129">
        <v>0.4</v>
      </c>
      <c r="F13" s="6"/>
      <c r="G13" s="6"/>
      <c r="H13" s="6"/>
      <c r="I13" s="6"/>
      <c r="J13" s="6"/>
    </row>
    <row r="14" spans="1:10" ht="33">
      <c r="A14" s="25"/>
      <c r="B14" s="110" t="s">
        <v>367</v>
      </c>
      <c r="C14" s="108" t="s">
        <v>368</v>
      </c>
      <c r="D14" s="133" t="s">
        <v>381</v>
      </c>
      <c r="E14" s="129">
        <v>0.6</v>
      </c>
      <c r="F14" s="6"/>
      <c r="G14" s="6"/>
      <c r="H14" s="6"/>
      <c r="I14" s="6"/>
      <c r="J14" s="6"/>
    </row>
    <row r="15" spans="1:10" ht="33">
      <c r="A15" s="25"/>
      <c r="B15" s="111" t="s">
        <v>371</v>
      </c>
      <c r="C15" s="108" t="s">
        <v>372</v>
      </c>
      <c r="D15" s="133" t="s">
        <v>382</v>
      </c>
      <c r="E15" s="129">
        <v>0.8</v>
      </c>
      <c r="F15" s="6"/>
      <c r="G15" s="6"/>
      <c r="H15" s="6"/>
      <c r="I15" s="6"/>
      <c r="J15" s="6"/>
    </row>
    <row r="16" spans="1:10" ht="46.5" customHeight="1">
      <c r="A16" s="25"/>
      <c r="B16" s="112" t="s">
        <v>375</v>
      </c>
      <c r="C16" s="108" t="s">
        <v>376</v>
      </c>
      <c r="D16" s="133" t="s">
        <v>383</v>
      </c>
      <c r="E16" s="129">
        <v>1</v>
      </c>
      <c r="F16" s="6"/>
      <c r="G16" s="6"/>
      <c r="H16" s="6"/>
      <c r="I16" s="6"/>
      <c r="J16" s="6"/>
    </row>
    <row r="17" spans="1:10" ht="20.25">
      <c r="A17" s="25"/>
      <c r="B17" s="25"/>
      <c r="C17" s="26"/>
      <c r="D17" s="26"/>
      <c r="E17" s="128"/>
      <c r="F17" s="6"/>
      <c r="G17" s="6"/>
      <c r="H17" s="6"/>
      <c r="I17" s="6"/>
      <c r="J17" s="6"/>
    </row>
    <row r="18" spans="1:10" ht="16.5">
      <c r="A18" s="25"/>
      <c r="B18" s="27"/>
      <c r="C18" s="27"/>
      <c r="D18" s="27"/>
      <c r="E18" s="128"/>
      <c r="F18" s="6"/>
      <c r="G18" s="6"/>
      <c r="H18" s="6"/>
      <c r="I18" s="6"/>
      <c r="J18" s="6"/>
    </row>
    <row r="19" spans="1:10" ht="60">
      <c r="A19" s="25"/>
      <c r="B19" s="24"/>
      <c r="C19" s="103" t="s">
        <v>357</v>
      </c>
      <c r="D19" s="103" t="s">
        <v>265</v>
      </c>
      <c r="E19" s="128"/>
      <c r="F19" s="6"/>
      <c r="G19" s="6"/>
      <c r="H19" s="6"/>
      <c r="I19" s="6"/>
      <c r="J19" s="6"/>
    </row>
    <row r="20" spans="1:10" ht="57.75" customHeight="1">
      <c r="A20" s="25"/>
      <c r="B20" s="104" t="s">
        <v>360</v>
      </c>
      <c r="C20" s="105" t="s">
        <v>361</v>
      </c>
      <c r="D20" s="133" t="s">
        <v>384</v>
      </c>
      <c r="E20" s="129">
        <v>0.2</v>
      </c>
      <c r="F20" s="6"/>
      <c r="G20" s="6"/>
      <c r="H20" s="6"/>
      <c r="I20" s="6"/>
      <c r="J20" s="6"/>
    </row>
    <row r="21" spans="1:10" ht="54" customHeight="1">
      <c r="A21" s="25"/>
      <c r="B21" s="107" t="s">
        <v>363</v>
      </c>
      <c r="C21" s="108" t="s">
        <v>364</v>
      </c>
      <c r="D21" s="133" t="s">
        <v>385</v>
      </c>
      <c r="E21" s="129">
        <v>0.4</v>
      </c>
      <c r="F21" s="6"/>
      <c r="G21" s="6"/>
      <c r="H21" s="6"/>
      <c r="I21" s="6"/>
      <c r="J21" s="6"/>
    </row>
    <row r="22" spans="1:10" ht="64.5" customHeight="1">
      <c r="A22" s="25"/>
      <c r="B22" s="110" t="s">
        <v>367</v>
      </c>
      <c r="C22" s="108" t="s">
        <v>368</v>
      </c>
      <c r="D22" s="133" t="s">
        <v>386</v>
      </c>
      <c r="E22" s="129">
        <v>0.6</v>
      </c>
      <c r="F22" s="6"/>
      <c r="G22" s="6"/>
      <c r="H22" s="6"/>
      <c r="I22" s="6"/>
      <c r="J22" s="6"/>
    </row>
    <row r="23" spans="1:10" ht="51.75" customHeight="1">
      <c r="A23" s="25"/>
      <c r="B23" s="111" t="s">
        <v>371</v>
      </c>
      <c r="C23" s="108" t="s">
        <v>372</v>
      </c>
      <c r="D23" s="133" t="s">
        <v>287</v>
      </c>
      <c r="E23" s="129">
        <v>0.8</v>
      </c>
      <c r="F23" s="6"/>
      <c r="G23" s="6"/>
      <c r="H23" s="6"/>
      <c r="I23" s="6"/>
      <c r="J23" s="6"/>
    </row>
    <row r="24" spans="1:10" ht="51.75" customHeight="1">
      <c r="A24" s="25"/>
      <c r="B24" s="112" t="s">
        <v>375</v>
      </c>
      <c r="C24" s="108" t="s">
        <v>376</v>
      </c>
      <c r="D24" s="133" t="s">
        <v>387</v>
      </c>
      <c r="E24" s="129">
        <v>1</v>
      </c>
      <c r="F24" s="6"/>
      <c r="G24" s="6"/>
      <c r="H24" s="6"/>
      <c r="I24" s="6"/>
      <c r="J24" s="6"/>
    </row>
    <row r="25" spans="1:10" ht="16.5">
      <c r="A25" s="25"/>
      <c r="B25" s="27"/>
      <c r="C25" s="27"/>
      <c r="D25" s="27"/>
      <c r="E25" s="128"/>
      <c r="F25" s="6"/>
      <c r="G25" s="6"/>
      <c r="H25" s="6"/>
      <c r="I25" s="6"/>
      <c r="J25" s="6"/>
    </row>
    <row r="26" spans="1:10" ht="16.5">
      <c r="A26" s="25"/>
      <c r="B26" s="27"/>
      <c r="C26" s="27"/>
      <c r="D26" s="27"/>
      <c r="E26" s="128"/>
      <c r="F26" s="6"/>
      <c r="G26" s="6"/>
      <c r="H26" s="6"/>
      <c r="I26" s="6"/>
      <c r="J26" s="6"/>
    </row>
    <row r="27" spans="1:10" ht="16.5">
      <c r="A27" s="25"/>
      <c r="B27" s="27"/>
      <c r="C27" s="27"/>
      <c r="D27" s="27"/>
      <c r="E27" s="128"/>
      <c r="F27" s="6"/>
      <c r="G27" s="6"/>
      <c r="H27" s="6"/>
      <c r="I27" s="6"/>
      <c r="J27" s="6"/>
    </row>
    <row r="28" spans="1:10" ht="16.5">
      <c r="A28" s="25"/>
      <c r="B28" s="27"/>
      <c r="C28" s="27"/>
      <c r="D28" s="27"/>
      <c r="E28" s="128"/>
      <c r="F28" s="6"/>
      <c r="G28" s="6"/>
      <c r="H28" s="6"/>
      <c r="I28" s="6"/>
      <c r="J28" s="6"/>
    </row>
    <row r="29" spans="1:10" ht="60">
      <c r="A29" s="25"/>
      <c r="B29" s="24"/>
      <c r="C29" s="103" t="s">
        <v>357</v>
      </c>
      <c r="D29" s="103" t="s">
        <v>388</v>
      </c>
      <c r="E29" s="128"/>
      <c r="F29" s="6"/>
      <c r="G29" s="6"/>
      <c r="H29" s="6"/>
      <c r="I29" s="6"/>
      <c r="J29" s="6"/>
    </row>
    <row r="30" spans="1:10" ht="75.75" customHeight="1">
      <c r="A30" s="25"/>
      <c r="B30" s="104" t="s">
        <v>360</v>
      </c>
      <c r="C30" s="105" t="s">
        <v>361</v>
      </c>
      <c r="D30" s="133" t="s">
        <v>389</v>
      </c>
      <c r="E30" s="129">
        <v>0.2</v>
      </c>
      <c r="F30" s="6"/>
      <c r="G30" s="6"/>
      <c r="H30" s="6"/>
      <c r="I30" s="6"/>
      <c r="J30" s="6"/>
    </row>
    <row r="31" spans="1:10" ht="65.25" customHeight="1">
      <c r="A31" s="25"/>
      <c r="B31" s="107" t="s">
        <v>363</v>
      </c>
      <c r="C31" s="108" t="s">
        <v>364</v>
      </c>
      <c r="D31" s="133" t="s">
        <v>390</v>
      </c>
      <c r="E31" s="129">
        <v>0.4</v>
      </c>
      <c r="F31" s="6"/>
      <c r="G31" s="6"/>
      <c r="H31" s="6"/>
      <c r="I31" s="6"/>
      <c r="J31" s="6"/>
    </row>
    <row r="32" spans="1:10" ht="57" customHeight="1">
      <c r="A32" s="25"/>
      <c r="B32" s="110" t="s">
        <v>367</v>
      </c>
      <c r="C32" s="108" t="s">
        <v>368</v>
      </c>
      <c r="D32" s="133" t="s">
        <v>391</v>
      </c>
      <c r="E32" s="129">
        <v>0.6</v>
      </c>
      <c r="F32" s="6"/>
      <c r="G32" s="6"/>
      <c r="H32" s="6"/>
      <c r="I32" s="6"/>
      <c r="J32" s="6"/>
    </row>
    <row r="33" spans="1:10" ht="66.75" customHeight="1">
      <c r="A33" s="25"/>
      <c r="B33" s="111" t="s">
        <v>371</v>
      </c>
      <c r="C33" s="108" t="s">
        <v>372</v>
      </c>
      <c r="D33" s="133" t="s">
        <v>392</v>
      </c>
      <c r="E33" s="129">
        <v>0.8</v>
      </c>
      <c r="F33" s="6"/>
      <c r="G33" s="6"/>
      <c r="H33" s="6"/>
      <c r="I33" s="6"/>
      <c r="J33" s="6"/>
    </row>
    <row r="34" spans="1:10" ht="79.5" customHeight="1">
      <c r="A34" s="25"/>
      <c r="B34" s="112" t="s">
        <v>375</v>
      </c>
      <c r="C34" s="108" t="s">
        <v>376</v>
      </c>
      <c r="D34" s="133" t="s">
        <v>393</v>
      </c>
      <c r="E34" s="129">
        <v>1</v>
      </c>
      <c r="F34" s="6"/>
      <c r="G34" s="6"/>
      <c r="H34" s="6"/>
      <c r="I34" s="6"/>
      <c r="J34" s="6"/>
    </row>
    <row r="35" spans="1:10">
      <c r="A35" s="25"/>
      <c r="B35" s="25"/>
      <c r="C35" s="25" t="s">
        <v>394</v>
      </c>
      <c r="D35" s="25" t="s">
        <v>395</v>
      </c>
      <c r="E35" s="128"/>
      <c r="F35" s="6"/>
      <c r="G35" s="6"/>
      <c r="H35" s="6"/>
      <c r="I35" s="6"/>
      <c r="J35" s="6"/>
    </row>
    <row r="36" spans="1:10">
      <c r="A36" s="25"/>
      <c r="B36" s="25"/>
      <c r="C36" s="25"/>
      <c r="D36" s="25"/>
      <c r="E36" s="128"/>
      <c r="F36" s="6"/>
      <c r="G36" s="6"/>
      <c r="H36" s="6"/>
      <c r="I36" s="6"/>
      <c r="J36" s="6"/>
    </row>
    <row r="37" spans="1:10">
      <c r="A37" s="25"/>
      <c r="B37" s="25"/>
      <c r="C37" s="25"/>
      <c r="D37" s="25"/>
      <c r="E37" s="128"/>
      <c r="F37" s="6"/>
      <c r="G37" s="6"/>
      <c r="H37" s="6"/>
      <c r="I37" s="6"/>
      <c r="J37" s="6"/>
    </row>
    <row r="38" spans="1:10" ht="60">
      <c r="A38" s="25"/>
      <c r="B38" s="24"/>
      <c r="C38" s="103" t="s">
        <v>357</v>
      </c>
      <c r="D38" s="103" t="s">
        <v>396</v>
      </c>
      <c r="E38" s="128"/>
      <c r="F38" s="6"/>
      <c r="G38" s="6"/>
      <c r="H38" s="6"/>
      <c r="I38" s="6"/>
      <c r="J38" s="6"/>
    </row>
    <row r="39" spans="1:10" ht="99">
      <c r="A39" s="25"/>
      <c r="B39" s="104" t="s">
        <v>360</v>
      </c>
      <c r="C39" s="105" t="s">
        <v>361</v>
      </c>
      <c r="D39" s="134" t="s">
        <v>397</v>
      </c>
      <c r="E39" s="129">
        <v>0.2</v>
      </c>
      <c r="F39" s="6"/>
      <c r="G39" s="6"/>
      <c r="H39" s="6"/>
      <c r="I39" s="6"/>
      <c r="J39" s="6"/>
    </row>
    <row r="40" spans="1:10" ht="99">
      <c r="A40" s="25"/>
      <c r="B40" s="107" t="s">
        <v>363</v>
      </c>
      <c r="C40" s="108" t="s">
        <v>364</v>
      </c>
      <c r="D40" s="134" t="s">
        <v>398</v>
      </c>
      <c r="E40" s="129">
        <v>0.4</v>
      </c>
      <c r="F40" s="6"/>
      <c r="G40" s="6"/>
      <c r="H40" s="6"/>
      <c r="I40" s="6"/>
      <c r="J40" s="6"/>
    </row>
    <row r="41" spans="1:10" ht="99">
      <c r="A41" s="25"/>
      <c r="B41" s="110" t="s">
        <v>367</v>
      </c>
      <c r="C41" s="108" t="s">
        <v>368</v>
      </c>
      <c r="D41" s="134" t="s">
        <v>399</v>
      </c>
      <c r="E41" s="129">
        <v>0.6</v>
      </c>
      <c r="F41" s="6"/>
      <c r="G41" s="6"/>
      <c r="H41" s="6"/>
      <c r="I41" s="6"/>
      <c r="J41" s="6"/>
    </row>
    <row r="42" spans="1:10" ht="99">
      <c r="A42" s="25"/>
      <c r="B42" s="111" t="s">
        <v>371</v>
      </c>
      <c r="C42" s="108" t="s">
        <v>372</v>
      </c>
      <c r="D42" s="134" t="s">
        <v>400</v>
      </c>
      <c r="E42" s="129">
        <v>0.8</v>
      </c>
      <c r="F42" s="6"/>
      <c r="G42" s="6"/>
      <c r="H42" s="6"/>
      <c r="I42" s="6"/>
      <c r="J42" s="6"/>
    </row>
    <row r="43" spans="1:10" ht="99">
      <c r="A43" s="25"/>
      <c r="B43" s="112" t="s">
        <v>375</v>
      </c>
      <c r="C43" s="108" t="s">
        <v>376</v>
      </c>
      <c r="D43" s="134" t="s">
        <v>401</v>
      </c>
      <c r="E43" s="129">
        <v>1</v>
      </c>
      <c r="F43" s="6"/>
      <c r="G43" s="6"/>
      <c r="H43" s="6"/>
      <c r="I43" s="6"/>
      <c r="J43" s="6"/>
    </row>
    <row r="44" spans="1:10">
      <c r="A44" s="25"/>
      <c r="B44" s="25"/>
      <c r="C44" s="25"/>
      <c r="D44" s="25"/>
      <c r="E44" s="128"/>
      <c r="F44" s="6"/>
      <c r="G44" s="6"/>
      <c r="H44" s="6"/>
      <c r="I44" s="6"/>
      <c r="J44" s="6"/>
    </row>
    <row r="45" spans="1:10" ht="56.25" customHeight="1">
      <c r="A45" s="25"/>
      <c r="B45" s="25"/>
      <c r="C45" s="25"/>
      <c r="D45" s="103" t="s">
        <v>402</v>
      </c>
      <c r="E45" s="128"/>
      <c r="F45" s="6"/>
      <c r="G45" s="6"/>
      <c r="H45" s="6"/>
      <c r="I45" s="6"/>
      <c r="J45" s="6"/>
    </row>
    <row r="46" spans="1:10" ht="94.5" customHeight="1">
      <c r="A46" s="25"/>
      <c r="B46" s="111" t="s">
        <v>371</v>
      </c>
      <c r="C46" s="25"/>
      <c r="D46" s="109" t="s">
        <v>403</v>
      </c>
      <c r="E46" s="129">
        <v>0.8</v>
      </c>
      <c r="F46" s="6"/>
      <c r="G46" s="6"/>
      <c r="H46" s="6"/>
      <c r="I46" s="6"/>
      <c r="J46" s="6"/>
    </row>
    <row r="47" spans="1:10" ht="105.75" customHeight="1">
      <c r="A47" s="25"/>
      <c r="B47" s="112" t="s">
        <v>375</v>
      </c>
      <c r="C47" s="26"/>
      <c r="D47" s="109" t="s">
        <v>404</v>
      </c>
      <c r="E47" s="129">
        <v>1</v>
      </c>
      <c r="F47" s="6"/>
      <c r="G47" s="6"/>
      <c r="H47" s="6"/>
      <c r="I47" s="6"/>
      <c r="J47" s="6"/>
    </row>
    <row r="48" spans="1:10">
      <c r="A48" s="25"/>
      <c r="B48" s="22"/>
      <c r="C48" s="22"/>
      <c r="D48" s="22"/>
      <c r="E48" s="128"/>
      <c r="F48" s="6"/>
      <c r="G48" s="6"/>
      <c r="H48" s="6"/>
      <c r="I48" s="6"/>
      <c r="J48" s="6"/>
    </row>
    <row r="49" spans="1:10">
      <c r="A49" s="25"/>
      <c r="B49" s="22"/>
      <c r="C49" s="22"/>
      <c r="D49" s="22"/>
      <c r="E49" s="128"/>
      <c r="F49" s="6"/>
      <c r="G49" s="6"/>
      <c r="H49" s="6"/>
      <c r="I49" s="6"/>
      <c r="J49" s="6"/>
    </row>
    <row r="50" spans="1:10" ht="20.25">
      <c r="A50" s="25"/>
      <c r="B50" s="25"/>
      <c r="C50" s="26"/>
      <c r="D50" s="26"/>
      <c r="E50" s="128"/>
      <c r="F50" s="6"/>
      <c r="G50" s="6"/>
      <c r="H50" s="6"/>
      <c r="I50" s="6"/>
      <c r="J50" s="6"/>
    </row>
    <row r="51" spans="1:10" ht="46.5" customHeight="1">
      <c r="A51" s="25"/>
      <c r="B51" s="25"/>
      <c r="C51" s="25"/>
      <c r="D51" s="103" t="s">
        <v>405</v>
      </c>
      <c r="E51" s="128"/>
      <c r="F51" s="6"/>
      <c r="G51" s="6"/>
      <c r="H51" s="6"/>
      <c r="I51" s="6"/>
      <c r="J51" s="6"/>
    </row>
    <row r="52" spans="1:10" ht="90" customHeight="1">
      <c r="A52" s="25"/>
      <c r="B52" s="111" t="s">
        <v>371</v>
      </c>
      <c r="C52" s="25"/>
      <c r="D52" s="109" t="s">
        <v>297</v>
      </c>
      <c r="E52" s="129">
        <v>0.8</v>
      </c>
      <c r="F52" s="6"/>
      <c r="G52" s="6"/>
      <c r="H52" s="6"/>
      <c r="I52" s="6"/>
      <c r="J52" s="6"/>
    </row>
    <row r="53" spans="1:10" ht="66">
      <c r="A53" s="25"/>
      <c r="B53" s="112" t="s">
        <v>375</v>
      </c>
      <c r="C53" s="26"/>
      <c r="D53" s="109" t="s">
        <v>406</v>
      </c>
      <c r="E53" s="129">
        <v>1</v>
      </c>
      <c r="F53" s="6"/>
      <c r="G53" s="6"/>
      <c r="H53" s="6"/>
      <c r="I53" s="6"/>
      <c r="J53" s="6"/>
    </row>
    <row r="54" spans="1:10" ht="20.25">
      <c r="A54" s="25"/>
      <c r="B54" s="25"/>
      <c r="C54" s="26"/>
      <c r="D54" s="26"/>
      <c r="E54" s="128"/>
      <c r="F54" s="6"/>
      <c r="G54" s="6"/>
      <c r="H54" s="6"/>
      <c r="I54" s="6"/>
      <c r="J54" s="6"/>
    </row>
    <row r="55" spans="1:10" ht="20.25">
      <c r="A55" s="25"/>
      <c r="B55" s="25"/>
      <c r="C55" s="26"/>
      <c r="D55" s="26"/>
      <c r="E55" s="128"/>
      <c r="F55" s="6"/>
      <c r="G55" s="6"/>
      <c r="H55" s="6"/>
      <c r="I55" s="6"/>
      <c r="J55" s="6"/>
    </row>
    <row r="56" spans="1:10" ht="20.25">
      <c r="A56" s="25"/>
      <c r="B56" s="25"/>
      <c r="C56" s="26"/>
      <c r="D56" s="26"/>
      <c r="E56" s="128"/>
      <c r="F56" s="6"/>
      <c r="G56" s="6"/>
      <c r="H56" s="6"/>
      <c r="I56" s="6"/>
      <c r="J56" s="6"/>
    </row>
    <row r="57" spans="1:10" ht="20.25">
      <c r="A57" s="25"/>
      <c r="B57" s="25"/>
      <c r="C57" s="26"/>
      <c r="D57" s="26"/>
      <c r="E57" s="128"/>
      <c r="F57" s="6"/>
      <c r="G57" s="6"/>
      <c r="H57" s="6"/>
      <c r="I57" s="6"/>
      <c r="J57" s="6"/>
    </row>
    <row r="58" spans="1:10" ht="20.25">
      <c r="A58" s="25"/>
      <c r="B58" s="25"/>
      <c r="C58" s="26"/>
      <c r="D58" s="26"/>
      <c r="E58" s="128"/>
      <c r="F58" s="6"/>
      <c r="G58" s="6"/>
      <c r="H58" s="6"/>
      <c r="I58" s="6"/>
      <c r="J58" s="6"/>
    </row>
    <row r="59" spans="1:10" ht="20.25">
      <c r="A59" s="25"/>
      <c r="B59" s="25"/>
      <c r="C59" s="26"/>
      <c r="D59" s="26"/>
      <c r="E59" s="128"/>
      <c r="F59" s="6"/>
      <c r="G59" s="6"/>
      <c r="H59" s="6"/>
      <c r="I59" s="6"/>
      <c r="J59" s="6"/>
    </row>
    <row r="60" spans="1:10" ht="20.25">
      <c r="A60" s="25"/>
      <c r="B60" s="25"/>
      <c r="C60" s="26"/>
      <c r="D60" s="26"/>
      <c r="E60" s="128"/>
      <c r="F60" s="6"/>
      <c r="G60" s="6"/>
      <c r="H60" s="6"/>
      <c r="I60" s="6"/>
      <c r="J60" s="6"/>
    </row>
    <row r="61" spans="1:10" ht="20.25">
      <c r="A61" s="25"/>
      <c r="B61" s="25"/>
      <c r="C61" s="26"/>
      <c r="D61" s="26"/>
      <c r="E61" s="128"/>
      <c r="F61" s="6"/>
      <c r="G61" s="6"/>
      <c r="H61" s="6"/>
      <c r="I61" s="6"/>
      <c r="J61" s="6"/>
    </row>
    <row r="62" spans="1:10" ht="20.25">
      <c r="A62" s="25"/>
      <c r="B62" s="25"/>
      <c r="C62" s="26"/>
      <c r="D62" s="26"/>
      <c r="E62" s="128"/>
      <c r="F62" s="6"/>
      <c r="G62" s="6"/>
      <c r="H62" s="6"/>
      <c r="I62" s="6"/>
      <c r="J62" s="6"/>
    </row>
    <row r="63" spans="1:10" ht="20.25">
      <c r="A63" s="25"/>
      <c r="B63" s="25"/>
      <c r="C63" s="26"/>
      <c r="D63" s="26"/>
      <c r="E63" s="128"/>
      <c r="F63" s="6"/>
      <c r="G63" s="6"/>
      <c r="H63" s="6"/>
      <c r="I63" s="6"/>
      <c r="J63" s="6"/>
    </row>
    <row r="64" spans="1:10" ht="20.25">
      <c r="A64" s="25"/>
      <c r="B64" s="25"/>
      <c r="C64" s="26"/>
      <c r="D64" s="26"/>
      <c r="E64" s="128"/>
      <c r="F64" s="6"/>
      <c r="G64" s="6"/>
      <c r="H64" s="6"/>
      <c r="I64" s="6"/>
      <c r="J64" s="6"/>
    </row>
    <row r="65" spans="1:10" ht="20.25">
      <c r="A65" s="25"/>
      <c r="B65" s="25"/>
      <c r="C65" s="26"/>
      <c r="D65" s="26"/>
      <c r="E65" s="128"/>
      <c r="F65" s="6"/>
      <c r="G65" s="6"/>
      <c r="H65" s="6"/>
      <c r="I65" s="6"/>
      <c r="J65" s="6"/>
    </row>
    <row r="66" spans="1:10" ht="20.25">
      <c r="A66" s="25"/>
      <c r="B66" s="25"/>
      <c r="C66" s="26"/>
      <c r="D66" s="26"/>
      <c r="E66" s="128"/>
      <c r="F66" s="6"/>
      <c r="G66" s="6"/>
      <c r="H66" s="6"/>
      <c r="I66" s="6"/>
      <c r="J66" s="6"/>
    </row>
    <row r="67" spans="1:10" ht="20.25">
      <c r="A67" s="25"/>
      <c r="B67" s="25"/>
      <c r="C67" s="26"/>
      <c r="D67" s="26"/>
      <c r="E67" s="128"/>
      <c r="F67" s="6"/>
      <c r="G67" s="6"/>
      <c r="H67" s="6"/>
      <c r="I67" s="6"/>
      <c r="J67" s="6"/>
    </row>
    <row r="68" spans="1:10" ht="20.25">
      <c r="A68" s="25"/>
      <c r="B68" s="25"/>
      <c r="C68" s="26"/>
      <c r="D68" s="26"/>
      <c r="E68" s="128"/>
      <c r="F68" s="6"/>
      <c r="G68" s="6"/>
      <c r="H68" s="6"/>
      <c r="I68" s="6"/>
      <c r="J68" s="6"/>
    </row>
    <row r="69" spans="1:10" ht="20.25">
      <c r="A69" s="25"/>
      <c r="B69" s="25"/>
      <c r="C69" s="26"/>
      <c r="D69" s="26"/>
      <c r="E69" s="128"/>
      <c r="F69" s="6"/>
      <c r="G69" s="6"/>
      <c r="H69" s="6"/>
      <c r="I69" s="6"/>
      <c r="J69" s="6"/>
    </row>
    <row r="70" spans="1:10" ht="20.25">
      <c r="A70" s="25"/>
      <c r="B70" s="25"/>
      <c r="C70" s="26"/>
      <c r="D70" s="26"/>
      <c r="E70" s="128"/>
      <c r="F70" s="6"/>
      <c r="G70" s="6"/>
      <c r="H70" s="6"/>
      <c r="I70" s="6"/>
      <c r="J70" s="6"/>
    </row>
    <row r="71" spans="1:10" ht="20.25">
      <c r="A71" s="25"/>
      <c r="B71" s="25"/>
      <c r="C71" s="26"/>
      <c r="D71" s="26"/>
      <c r="E71" s="128"/>
      <c r="F71" s="6"/>
      <c r="G71" s="6"/>
      <c r="H71" s="6"/>
      <c r="I71" s="6"/>
      <c r="J71" s="6"/>
    </row>
    <row r="72" spans="1:10" ht="20.25">
      <c r="A72" s="25"/>
      <c r="B72" s="25"/>
      <c r="C72" s="26"/>
      <c r="D72" s="26"/>
      <c r="E72" s="128"/>
      <c r="F72" s="6"/>
      <c r="G72" s="6"/>
      <c r="H72" s="6"/>
      <c r="I72" s="6"/>
      <c r="J72" s="6"/>
    </row>
    <row r="73" spans="1:10" ht="20.25">
      <c r="A73" s="25"/>
      <c r="B73" s="25"/>
      <c r="C73" s="26"/>
      <c r="D73" s="26"/>
      <c r="E73" s="128"/>
      <c r="F73" s="6"/>
      <c r="G73" s="6"/>
      <c r="H73" s="6"/>
      <c r="I73" s="6"/>
      <c r="J73" s="6"/>
    </row>
    <row r="74" spans="1:10" ht="20.25">
      <c r="A74" s="25"/>
      <c r="B74" s="25"/>
      <c r="C74" s="26"/>
      <c r="D74" s="26"/>
      <c r="E74" s="128"/>
      <c r="F74" s="6"/>
      <c r="G74" s="6"/>
      <c r="H74" s="6"/>
      <c r="I74" s="6"/>
      <c r="J74" s="6"/>
    </row>
    <row r="75" spans="1:10" ht="20.25">
      <c r="A75" s="25"/>
      <c r="B75" s="25"/>
      <c r="C75" s="26"/>
      <c r="D75" s="26"/>
      <c r="E75" s="128"/>
      <c r="F75" s="6"/>
      <c r="G75" s="6"/>
      <c r="H75" s="6"/>
      <c r="I75" s="6"/>
      <c r="J75" s="6"/>
    </row>
    <row r="76" spans="1:10" ht="20.25">
      <c r="A76" s="25"/>
      <c r="B76" s="25"/>
      <c r="C76" s="26"/>
      <c r="D76" s="26"/>
      <c r="E76" s="128"/>
      <c r="F76" s="6"/>
      <c r="G76" s="6"/>
      <c r="H76" s="6"/>
      <c r="I76" s="6"/>
      <c r="J76" s="6"/>
    </row>
    <row r="77" spans="1:10" ht="20.25">
      <c r="A77" s="25"/>
      <c r="B77" s="25"/>
      <c r="C77" s="26"/>
      <c r="D77" s="26"/>
      <c r="E77" s="128"/>
      <c r="F77" s="6"/>
      <c r="G77" s="6"/>
      <c r="H77" s="6"/>
      <c r="I77" s="6"/>
      <c r="J77" s="6"/>
    </row>
    <row r="78" spans="1:10" ht="20.25">
      <c r="A78" s="25"/>
      <c r="B78" s="25"/>
      <c r="C78" s="26"/>
      <c r="D78" s="26"/>
      <c r="E78" s="128"/>
      <c r="F78" s="6"/>
      <c r="G78" s="6"/>
      <c r="H78" s="6"/>
      <c r="I78" s="6"/>
      <c r="J78" s="6"/>
    </row>
    <row r="79" spans="1:10" ht="20.25">
      <c r="A79" s="25"/>
      <c r="B79" s="25"/>
      <c r="C79" s="26"/>
      <c r="D79" s="26"/>
      <c r="E79" s="128"/>
      <c r="F79" s="6"/>
      <c r="G79" s="6"/>
      <c r="H79" s="6"/>
      <c r="I79" s="6"/>
      <c r="J79" s="6"/>
    </row>
    <row r="80" spans="1:10" s="6" customFormat="1" ht="20.25">
      <c r="A80" s="25"/>
      <c r="B80" s="25"/>
      <c r="C80" s="26"/>
      <c r="D80" s="26"/>
      <c r="E80" s="128"/>
    </row>
    <row r="81" spans="1:5" s="6" customFormat="1" ht="20.25">
      <c r="A81" s="25"/>
      <c r="B81" s="25"/>
      <c r="C81" s="26"/>
      <c r="D81" s="26"/>
      <c r="E81" s="128"/>
    </row>
    <row r="82" spans="1:5" s="6" customFormat="1" ht="20.25">
      <c r="A82" s="25"/>
      <c r="B82" s="25"/>
      <c r="C82" s="26"/>
      <c r="D82" s="26"/>
      <c r="E82" s="128"/>
    </row>
    <row r="83" spans="1:5" s="6" customFormat="1" ht="20.25">
      <c r="A83" s="25"/>
      <c r="B83" s="25"/>
      <c r="C83" s="26"/>
      <c r="D83" s="26"/>
      <c r="E83" s="128"/>
    </row>
    <row r="84" spans="1:5" s="6" customFormat="1" ht="20.25">
      <c r="A84" s="25"/>
      <c r="B84" s="25"/>
      <c r="C84" s="26"/>
      <c r="D84" s="26"/>
      <c r="E84" s="128"/>
    </row>
    <row r="85" spans="1:5" s="6" customFormat="1" ht="20.25">
      <c r="A85" s="25"/>
      <c r="B85" s="25"/>
      <c r="C85" s="26"/>
      <c r="D85" s="26"/>
      <c r="E85" s="128"/>
    </row>
    <row r="86" spans="1:5" s="6" customFormat="1" ht="20.25">
      <c r="A86" s="25"/>
      <c r="B86" s="25"/>
      <c r="C86" s="26"/>
      <c r="D86" s="26"/>
      <c r="E86" s="128"/>
    </row>
    <row r="87" spans="1:5" s="6" customFormat="1" ht="20.25">
      <c r="A87" s="25"/>
      <c r="B87" s="25"/>
      <c r="C87" s="26"/>
      <c r="D87" s="26"/>
      <c r="E87" s="128"/>
    </row>
    <row r="88" spans="1:5" s="6" customFormat="1" ht="20.25">
      <c r="A88" s="25"/>
      <c r="B88" s="25"/>
      <c r="C88" s="26"/>
      <c r="D88" s="26"/>
      <c r="E88" s="128"/>
    </row>
    <row r="89" spans="1:5" s="6" customFormat="1" ht="20.25">
      <c r="A89" s="25"/>
      <c r="B89" s="25"/>
      <c r="C89" s="26"/>
      <c r="D89" s="26"/>
      <c r="E89" s="128"/>
    </row>
    <row r="90" spans="1:5" s="6" customFormat="1" ht="20.25">
      <c r="A90" s="25"/>
      <c r="B90" s="25"/>
      <c r="C90" s="26"/>
      <c r="D90" s="26"/>
      <c r="E90" s="128"/>
    </row>
    <row r="91" spans="1:5" s="6" customFormat="1" ht="20.25">
      <c r="A91" s="25"/>
      <c r="B91" s="25"/>
      <c r="C91" s="26"/>
      <c r="D91" s="26"/>
      <c r="E91" s="128"/>
    </row>
    <row r="92" spans="1:5" s="6" customFormat="1" ht="20.25">
      <c r="A92" s="25"/>
      <c r="B92" s="25"/>
      <c r="C92" s="26"/>
      <c r="D92" s="26"/>
      <c r="E92" s="128"/>
    </row>
    <row r="93" spans="1:5" s="6" customFormat="1" ht="20.25">
      <c r="A93" s="25"/>
      <c r="B93" s="25"/>
      <c r="C93" s="26"/>
      <c r="D93" s="26"/>
      <c r="E93" s="128"/>
    </row>
    <row r="94" spans="1:5" s="6" customFormat="1" ht="20.25">
      <c r="A94" s="25"/>
      <c r="B94" s="25"/>
      <c r="C94" s="26"/>
      <c r="D94" s="26"/>
      <c r="E94" s="128"/>
    </row>
    <row r="95" spans="1:5" s="6" customFormat="1" ht="20.25">
      <c r="A95" s="25"/>
      <c r="B95" s="25"/>
      <c r="C95" s="26"/>
      <c r="D95" s="26"/>
      <c r="E95" s="128"/>
    </row>
    <row r="96" spans="1:5" s="6" customFormat="1" ht="20.25">
      <c r="A96" s="25"/>
      <c r="B96" s="25"/>
      <c r="C96" s="26"/>
      <c r="D96" s="26"/>
      <c r="E96" s="128"/>
    </row>
    <row r="97" spans="1:5" s="6" customFormat="1" ht="20.25">
      <c r="A97" s="25"/>
      <c r="B97" s="25"/>
      <c r="C97" s="26"/>
      <c r="D97" s="26"/>
      <c r="E97" s="128"/>
    </row>
    <row r="98" spans="1:5" s="6" customFormat="1" ht="20.25">
      <c r="A98" s="25"/>
      <c r="B98" s="25"/>
      <c r="C98" s="26"/>
      <c r="D98" s="26"/>
      <c r="E98" s="128"/>
    </row>
    <row r="99" spans="1:5" s="6" customFormat="1" ht="20.25">
      <c r="A99" s="25"/>
      <c r="B99" s="25"/>
      <c r="C99" s="26"/>
      <c r="D99" s="26"/>
      <c r="E99" s="128"/>
    </row>
    <row r="100" spans="1:5" s="6" customFormat="1" ht="20.25">
      <c r="A100" s="25"/>
      <c r="B100" s="25"/>
      <c r="C100" s="26"/>
      <c r="D100" s="26"/>
      <c r="E100" s="128"/>
    </row>
    <row r="101" spans="1:5" s="6" customFormat="1" ht="20.25">
      <c r="A101" s="25"/>
      <c r="B101" s="25"/>
      <c r="C101" s="26"/>
      <c r="D101" s="26"/>
      <c r="E101" s="128"/>
    </row>
    <row r="102" spans="1:5" s="6" customFormat="1" ht="20.25">
      <c r="A102" s="25"/>
      <c r="B102" s="25"/>
      <c r="C102" s="26"/>
      <c r="D102" s="26"/>
      <c r="E102" s="128"/>
    </row>
    <row r="103" spans="1:5" s="6" customFormat="1" ht="20.25">
      <c r="A103" s="25"/>
      <c r="B103" s="25"/>
      <c r="C103" s="26"/>
      <c r="D103" s="26"/>
      <c r="E103" s="128"/>
    </row>
    <row r="104" spans="1:5" s="6" customFormat="1" ht="20.25">
      <c r="A104" s="25"/>
      <c r="B104" s="25"/>
      <c r="C104" s="26"/>
      <c r="D104" s="26"/>
      <c r="E104" s="128"/>
    </row>
    <row r="105" spans="1:5" s="6" customFormat="1" ht="20.25">
      <c r="A105" s="25"/>
      <c r="B105" s="25"/>
      <c r="C105" s="26"/>
      <c r="D105" s="26"/>
      <c r="E105" s="128"/>
    </row>
    <row r="106" spans="1:5" s="6" customFormat="1" ht="20.25">
      <c r="A106" s="25"/>
      <c r="B106" s="25"/>
      <c r="C106" s="26"/>
      <c r="D106" s="26"/>
      <c r="E106" s="128"/>
    </row>
    <row r="107" spans="1:5" s="6" customFormat="1" ht="20.25">
      <c r="A107" s="25"/>
      <c r="B107" s="25"/>
      <c r="C107" s="26"/>
      <c r="D107" s="26"/>
      <c r="E107" s="128"/>
    </row>
    <row r="108" spans="1:5" s="6" customFormat="1" ht="20.25">
      <c r="A108" s="25"/>
      <c r="B108" s="25"/>
      <c r="C108" s="26"/>
      <c r="D108" s="26"/>
      <c r="E108" s="128"/>
    </row>
    <row r="109" spans="1:5" s="6" customFormat="1" ht="20.25">
      <c r="A109" s="25"/>
      <c r="B109" s="25"/>
      <c r="C109" s="26"/>
      <c r="D109" s="26"/>
      <c r="E109" s="128"/>
    </row>
    <row r="110" spans="1:5" s="6" customFormat="1" ht="20.25">
      <c r="A110" s="25"/>
      <c r="B110" s="25"/>
      <c r="C110" s="26"/>
      <c r="D110" s="26"/>
      <c r="E110" s="128"/>
    </row>
    <row r="111" spans="1:5" s="6" customFormat="1" ht="20.25">
      <c r="A111" s="25"/>
      <c r="B111" s="25"/>
      <c r="C111" s="26"/>
      <c r="D111" s="26"/>
      <c r="E111" s="128"/>
    </row>
    <row r="112" spans="1:5" s="6" customFormat="1" ht="20.25">
      <c r="A112" s="25"/>
      <c r="B112" s="25"/>
      <c r="C112" s="26"/>
      <c r="D112" s="26"/>
      <c r="E112" s="128"/>
    </row>
    <row r="113" spans="1:5" s="6" customFormat="1" ht="20.25">
      <c r="A113" s="25"/>
      <c r="B113" s="25"/>
      <c r="C113" s="26"/>
      <c r="D113" s="26"/>
      <c r="E113" s="128"/>
    </row>
    <row r="114" spans="1:5" s="6" customFormat="1" ht="20.25">
      <c r="A114" s="25"/>
      <c r="B114" s="25"/>
      <c r="C114" s="26"/>
      <c r="D114" s="26"/>
      <c r="E114" s="128"/>
    </row>
    <row r="115" spans="1:5" s="6" customFormat="1" ht="20.25">
      <c r="A115" s="25"/>
      <c r="B115" s="25"/>
      <c r="C115" s="26"/>
      <c r="D115" s="26"/>
      <c r="E115" s="128"/>
    </row>
    <row r="116" spans="1:5" s="6" customFormat="1" ht="20.25">
      <c r="A116" s="25"/>
      <c r="B116" s="25"/>
      <c r="C116" s="26"/>
      <c r="D116" s="26"/>
      <c r="E116" s="128"/>
    </row>
    <row r="117" spans="1:5" s="6" customFormat="1" ht="20.25">
      <c r="A117" s="25"/>
      <c r="B117" s="25"/>
      <c r="C117" s="26"/>
      <c r="D117" s="26"/>
      <c r="E117" s="128"/>
    </row>
    <row r="118" spans="1:5" s="6" customFormat="1" ht="20.25">
      <c r="A118" s="25"/>
      <c r="B118" s="25"/>
      <c r="C118" s="26"/>
      <c r="D118" s="26"/>
      <c r="E118" s="128"/>
    </row>
    <row r="119" spans="1:5" s="6" customFormat="1" ht="20.25">
      <c r="A119" s="25"/>
      <c r="B119" s="25"/>
      <c r="C119" s="26"/>
      <c r="D119" s="26"/>
      <c r="E119" s="128"/>
    </row>
    <row r="120" spans="1:5" s="6" customFormat="1" ht="20.25">
      <c r="A120" s="25"/>
      <c r="B120" s="25"/>
      <c r="C120" s="26"/>
      <c r="D120" s="26"/>
      <c r="E120" s="128"/>
    </row>
    <row r="121" spans="1:5" s="6" customFormat="1" ht="20.25">
      <c r="A121" s="25"/>
      <c r="B121" s="25"/>
      <c r="C121" s="26"/>
      <c r="D121" s="26"/>
      <c r="E121" s="128"/>
    </row>
    <row r="122" spans="1:5" s="6" customFormat="1" ht="20.25">
      <c r="A122" s="25"/>
      <c r="B122" s="25"/>
      <c r="C122" s="26"/>
      <c r="D122" s="26"/>
      <c r="E122" s="128"/>
    </row>
    <row r="123" spans="1:5" s="6" customFormat="1" ht="20.25">
      <c r="A123" s="25"/>
      <c r="B123" s="25"/>
      <c r="C123" s="26"/>
      <c r="D123" s="26"/>
      <c r="E123" s="128"/>
    </row>
    <row r="124" spans="1:5" s="6" customFormat="1" ht="20.25">
      <c r="A124" s="25"/>
      <c r="B124" s="25"/>
      <c r="C124" s="26"/>
      <c r="D124" s="26"/>
      <c r="E124" s="128"/>
    </row>
    <row r="125" spans="1:5" s="6" customFormat="1" ht="20.25">
      <c r="A125" s="25"/>
      <c r="B125" s="25"/>
      <c r="C125" s="26"/>
      <c r="D125" s="26"/>
      <c r="E125" s="128"/>
    </row>
    <row r="126" spans="1:5" s="6" customFormat="1" ht="20.25">
      <c r="A126" s="25"/>
      <c r="B126" s="25"/>
      <c r="C126" s="26"/>
      <c r="D126" s="26"/>
      <c r="E126" s="128"/>
    </row>
    <row r="127" spans="1:5" s="6" customFormat="1" ht="20.25">
      <c r="A127" s="25"/>
      <c r="B127" s="25"/>
      <c r="C127" s="26"/>
      <c r="D127" s="26"/>
      <c r="E127" s="128"/>
    </row>
    <row r="128" spans="1:5" s="6" customFormat="1" ht="20.25">
      <c r="A128" s="25"/>
      <c r="B128" s="25"/>
      <c r="C128" s="26"/>
      <c r="D128" s="26"/>
      <c r="E128" s="128"/>
    </row>
    <row r="129" spans="1:5" s="6" customFormat="1" ht="20.25">
      <c r="A129" s="25"/>
      <c r="B129" s="25"/>
      <c r="C129" s="26"/>
      <c r="D129" s="26"/>
      <c r="E129" s="128"/>
    </row>
    <row r="130" spans="1:5" s="6" customFormat="1" ht="20.25">
      <c r="A130" s="25"/>
      <c r="B130" s="25"/>
      <c r="C130" s="26"/>
      <c r="D130" s="26"/>
      <c r="E130" s="128"/>
    </row>
    <row r="131" spans="1:5" s="6" customFormat="1" ht="20.25">
      <c r="A131" s="25"/>
      <c r="B131" s="25"/>
      <c r="C131" s="26"/>
      <c r="D131" s="26"/>
      <c r="E131" s="128"/>
    </row>
    <row r="132" spans="1:5" s="6" customFormat="1" ht="20.25">
      <c r="A132" s="25"/>
      <c r="B132" s="25"/>
      <c r="C132" s="26"/>
      <c r="D132" s="26"/>
      <c r="E132" s="128"/>
    </row>
    <row r="133" spans="1:5" s="6" customFormat="1" ht="20.25">
      <c r="A133" s="25"/>
      <c r="B133" s="25"/>
      <c r="C133" s="26"/>
      <c r="D133" s="26"/>
      <c r="E133" s="128"/>
    </row>
    <row r="134" spans="1:5" s="6" customFormat="1" ht="20.25">
      <c r="A134" s="25"/>
      <c r="B134" s="25"/>
      <c r="C134" s="26"/>
      <c r="D134" s="26"/>
      <c r="E134" s="128"/>
    </row>
    <row r="135" spans="1:5" s="6" customFormat="1" ht="20.25">
      <c r="A135" s="25"/>
      <c r="B135" s="25"/>
      <c r="C135" s="26"/>
      <c r="D135" s="26"/>
      <c r="E135" s="128"/>
    </row>
    <row r="136" spans="1:5" s="6" customFormat="1" ht="20.25">
      <c r="A136" s="25"/>
      <c r="B136" s="25"/>
      <c r="C136" s="26"/>
      <c r="D136" s="26"/>
      <c r="E136" s="128"/>
    </row>
    <row r="137" spans="1:5" s="6" customFormat="1" ht="20.25">
      <c r="A137" s="25"/>
      <c r="B137" s="25"/>
      <c r="C137" s="26"/>
      <c r="D137" s="26"/>
      <c r="E137" s="128"/>
    </row>
    <row r="138" spans="1:5" s="6" customFormat="1" ht="20.25">
      <c r="A138" s="25"/>
      <c r="B138" s="25"/>
      <c r="C138" s="26"/>
      <c r="D138" s="26"/>
      <c r="E138" s="128"/>
    </row>
    <row r="139" spans="1:5" s="6" customFormat="1" ht="20.25">
      <c r="A139" s="25"/>
      <c r="B139" s="25"/>
      <c r="C139" s="26"/>
      <c r="D139" s="26"/>
      <c r="E139" s="128"/>
    </row>
    <row r="140" spans="1:5" s="6" customFormat="1" ht="20.25">
      <c r="A140" s="25"/>
      <c r="B140" s="25"/>
      <c r="C140" s="26"/>
      <c r="D140" s="26"/>
      <c r="E140" s="128"/>
    </row>
    <row r="141" spans="1:5" s="6" customFormat="1" ht="20.25">
      <c r="A141" s="25"/>
      <c r="B141" s="25"/>
      <c r="C141" s="26"/>
      <c r="D141" s="26"/>
      <c r="E141" s="128"/>
    </row>
    <row r="142" spans="1:5" s="6" customFormat="1" ht="20.25">
      <c r="A142" s="25"/>
      <c r="B142" s="25"/>
      <c r="C142" s="26"/>
      <c r="D142" s="26"/>
      <c r="E142" s="128"/>
    </row>
    <row r="143" spans="1:5" s="6" customFormat="1" ht="20.25">
      <c r="A143" s="25"/>
      <c r="B143" s="25"/>
      <c r="C143" s="26"/>
      <c r="D143" s="26"/>
      <c r="E143" s="128"/>
    </row>
    <row r="144" spans="1:5" s="6" customFormat="1" ht="20.25">
      <c r="A144" s="25"/>
      <c r="B144" s="25"/>
      <c r="C144" s="26"/>
      <c r="D144" s="26"/>
      <c r="E144" s="128"/>
    </row>
    <row r="145" spans="1:5" s="6" customFormat="1" ht="20.25">
      <c r="A145" s="25"/>
      <c r="B145" s="25"/>
      <c r="C145" s="26"/>
      <c r="D145" s="26"/>
      <c r="E145" s="128"/>
    </row>
    <row r="146" spans="1:5" s="6" customFormat="1" ht="20.25">
      <c r="A146" s="25"/>
      <c r="B146" s="25"/>
      <c r="C146" s="26"/>
      <c r="D146" s="26"/>
      <c r="E146" s="128"/>
    </row>
    <row r="147" spans="1:5" s="6" customFormat="1" ht="20.25">
      <c r="A147" s="25"/>
      <c r="B147" s="25"/>
      <c r="C147" s="26"/>
      <c r="D147" s="26"/>
      <c r="E147" s="128"/>
    </row>
    <row r="148" spans="1:5" s="6" customFormat="1" ht="20.25">
      <c r="A148" s="25"/>
      <c r="B148" s="25"/>
      <c r="C148" s="26"/>
      <c r="D148" s="26"/>
      <c r="E148" s="128"/>
    </row>
    <row r="149" spans="1:5" s="6" customFormat="1" ht="20.25">
      <c r="A149" s="25"/>
      <c r="B149" s="25"/>
      <c r="C149" s="26"/>
      <c r="D149" s="26"/>
      <c r="E149" s="128"/>
    </row>
    <row r="150" spans="1:5" s="6" customFormat="1" ht="20.25">
      <c r="A150" s="25"/>
      <c r="B150" s="25"/>
      <c r="C150" s="26"/>
      <c r="D150" s="26"/>
      <c r="E150" s="128"/>
    </row>
    <row r="151" spans="1:5" s="6" customFormat="1" ht="20.25">
      <c r="A151" s="25"/>
      <c r="B151" s="25"/>
      <c r="C151" s="26"/>
      <c r="D151" s="26"/>
      <c r="E151" s="128"/>
    </row>
    <row r="152" spans="1:5" s="6" customFormat="1" ht="20.25">
      <c r="A152" s="25"/>
      <c r="B152" s="25"/>
      <c r="C152" s="26"/>
      <c r="D152" s="26"/>
      <c r="E152" s="128"/>
    </row>
    <row r="153" spans="1:5" s="6" customFormat="1" ht="20.25">
      <c r="A153" s="25"/>
      <c r="B153" s="25"/>
      <c r="C153" s="26"/>
      <c r="D153" s="26"/>
      <c r="E153" s="128"/>
    </row>
    <row r="154" spans="1:5" s="6" customFormat="1" ht="20.25">
      <c r="A154" s="25"/>
      <c r="B154" s="25"/>
      <c r="C154" s="26"/>
      <c r="D154" s="26"/>
      <c r="E154" s="128"/>
    </row>
    <row r="155" spans="1:5" s="6" customFormat="1" ht="20.25">
      <c r="A155" s="25"/>
      <c r="B155" s="25"/>
      <c r="C155" s="26"/>
      <c r="D155" s="26"/>
      <c r="E155" s="128"/>
    </row>
    <row r="156" spans="1:5" s="6" customFormat="1" ht="20.25">
      <c r="A156" s="25"/>
      <c r="B156" s="25"/>
      <c r="C156" s="26"/>
      <c r="D156" s="26"/>
      <c r="E156" s="128"/>
    </row>
    <row r="157" spans="1:5" s="6" customFormat="1" ht="20.25">
      <c r="A157" s="25"/>
      <c r="B157" s="25"/>
      <c r="C157" s="26"/>
      <c r="D157" s="26"/>
      <c r="E157" s="128"/>
    </row>
    <row r="158" spans="1:5" s="6" customFormat="1" ht="20.25">
      <c r="A158" s="25"/>
      <c r="B158" s="25"/>
      <c r="C158" s="26"/>
      <c r="D158" s="26"/>
      <c r="E158" s="128"/>
    </row>
    <row r="159" spans="1:5" s="6" customFormat="1" ht="20.25">
      <c r="A159" s="25"/>
      <c r="B159" s="25"/>
      <c r="C159" s="26"/>
      <c r="D159" s="26"/>
      <c r="E159" s="128"/>
    </row>
    <row r="160" spans="1:5" s="6" customFormat="1" ht="20.25">
      <c r="A160" s="25"/>
      <c r="B160" s="25"/>
      <c r="C160" s="26"/>
      <c r="D160" s="26"/>
      <c r="E160" s="128"/>
    </row>
    <row r="161" spans="1:5" s="6" customFormat="1" ht="20.25">
      <c r="A161" s="25"/>
      <c r="B161" s="25"/>
      <c r="C161" s="26"/>
      <c r="D161" s="26"/>
      <c r="E161" s="128"/>
    </row>
    <row r="162" spans="1:5" s="6" customFormat="1" ht="20.25">
      <c r="A162" s="25"/>
      <c r="B162" s="25"/>
      <c r="C162" s="26"/>
      <c r="D162" s="26"/>
      <c r="E162" s="128"/>
    </row>
    <row r="163" spans="1:5" s="6" customFormat="1" ht="20.25">
      <c r="A163" s="25"/>
      <c r="B163" s="25"/>
      <c r="C163" s="26"/>
      <c r="D163" s="26"/>
      <c r="E163" s="128"/>
    </row>
    <row r="164" spans="1:5" s="6" customFormat="1" ht="20.25">
      <c r="A164" s="25"/>
      <c r="B164" s="25"/>
      <c r="C164" s="26"/>
      <c r="D164" s="26"/>
      <c r="E164" s="128"/>
    </row>
    <row r="165" spans="1:5" s="6" customFormat="1" ht="20.25">
      <c r="A165" s="25"/>
      <c r="B165" s="25"/>
      <c r="C165" s="26"/>
      <c r="D165" s="26"/>
      <c r="E165" s="128"/>
    </row>
    <row r="166" spans="1:5" s="6" customFormat="1" ht="20.25">
      <c r="A166" s="25"/>
      <c r="B166" s="25"/>
      <c r="C166" s="26"/>
      <c r="D166" s="26"/>
      <c r="E166" s="128"/>
    </row>
    <row r="167" spans="1:5" s="6" customFormat="1" ht="20.25">
      <c r="A167" s="25"/>
      <c r="B167" s="25"/>
      <c r="C167" s="26"/>
      <c r="D167" s="26"/>
      <c r="E167" s="128"/>
    </row>
    <row r="168" spans="1:5" s="6" customFormat="1" ht="20.25">
      <c r="A168" s="25"/>
      <c r="B168" s="25"/>
      <c r="C168" s="26"/>
      <c r="D168" s="26"/>
      <c r="E168" s="128"/>
    </row>
    <row r="169" spans="1:5" s="6" customFormat="1" ht="20.25">
      <c r="A169" s="25"/>
      <c r="B169" s="25"/>
      <c r="C169" s="26"/>
      <c r="D169" s="26"/>
      <c r="E169" s="128"/>
    </row>
    <row r="170" spans="1:5" s="6" customFormat="1" ht="20.25">
      <c r="A170" s="25"/>
      <c r="B170" s="25"/>
      <c r="C170" s="26"/>
      <c r="D170" s="26"/>
      <c r="E170" s="128"/>
    </row>
    <row r="171" spans="1:5" s="6" customFormat="1" ht="20.25">
      <c r="A171" s="25"/>
      <c r="B171" s="25"/>
      <c r="C171" s="26"/>
      <c r="D171" s="26"/>
      <c r="E171" s="128"/>
    </row>
    <row r="172" spans="1:5" s="6" customFormat="1" ht="20.25">
      <c r="A172" s="25"/>
      <c r="B172" s="25"/>
      <c r="C172" s="26"/>
      <c r="D172" s="26"/>
      <c r="E172" s="128"/>
    </row>
    <row r="173" spans="1:5" s="6" customFormat="1" ht="20.25">
      <c r="A173" s="25"/>
      <c r="B173" s="25"/>
      <c r="C173" s="26"/>
      <c r="D173" s="26"/>
      <c r="E173" s="128"/>
    </row>
    <row r="174" spans="1:5" s="6" customFormat="1" ht="20.25">
      <c r="A174" s="25"/>
      <c r="B174" s="25"/>
      <c r="C174" s="26"/>
      <c r="D174" s="26"/>
      <c r="E174" s="128"/>
    </row>
    <row r="175" spans="1:5" s="6" customFormat="1" ht="20.25">
      <c r="A175" s="25"/>
      <c r="B175" s="25"/>
      <c r="C175" s="26"/>
      <c r="D175" s="26"/>
      <c r="E175" s="128"/>
    </row>
    <row r="176" spans="1:5" s="6" customFormat="1" ht="20.25">
      <c r="A176" s="25"/>
      <c r="B176" s="25"/>
      <c r="C176" s="26"/>
      <c r="D176" s="26"/>
      <c r="E176" s="128"/>
    </row>
    <row r="177" spans="1:5" s="6" customFormat="1" ht="20.25">
      <c r="A177" s="25"/>
      <c r="B177" s="25"/>
      <c r="C177" s="26"/>
      <c r="D177" s="26"/>
      <c r="E177" s="128"/>
    </row>
    <row r="178" spans="1:5" s="6" customFormat="1" ht="20.25">
      <c r="A178" s="25"/>
      <c r="B178" s="25"/>
      <c r="C178" s="26"/>
      <c r="D178" s="26"/>
      <c r="E178" s="128"/>
    </row>
    <row r="179" spans="1:5" s="6" customFormat="1" ht="20.25">
      <c r="A179" s="25"/>
      <c r="B179" s="25"/>
      <c r="C179" s="26"/>
      <c r="D179" s="26"/>
      <c r="E179" s="128"/>
    </row>
    <row r="180" spans="1:5" s="6" customFormat="1" ht="20.25">
      <c r="A180" s="25"/>
      <c r="B180" s="25"/>
      <c r="C180" s="26"/>
      <c r="D180" s="26"/>
      <c r="E180" s="128"/>
    </row>
    <row r="181" spans="1:5" s="6" customFormat="1" ht="20.25">
      <c r="A181" s="25"/>
      <c r="B181" s="25"/>
      <c r="C181" s="26"/>
      <c r="D181" s="26"/>
      <c r="E181" s="128"/>
    </row>
    <row r="182" spans="1:5" s="6" customFormat="1" ht="20.25">
      <c r="A182" s="25"/>
      <c r="B182" s="25"/>
      <c r="C182" s="26"/>
      <c r="D182" s="26"/>
      <c r="E182" s="128"/>
    </row>
    <row r="183" spans="1:5" s="6" customFormat="1" ht="20.25">
      <c r="A183" s="25"/>
      <c r="B183" s="25"/>
      <c r="C183" s="26"/>
      <c r="D183" s="26"/>
      <c r="E183" s="128"/>
    </row>
    <row r="184" spans="1:5" s="6" customFormat="1" ht="20.25">
      <c r="A184" s="25"/>
      <c r="B184" s="25"/>
      <c r="C184" s="26"/>
      <c r="D184" s="26"/>
      <c r="E184" s="128"/>
    </row>
    <row r="185" spans="1:5" s="6" customFormat="1" ht="20.25">
      <c r="A185" s="25"/>
      <c r="B185" s="25"/>
      <c r="C185" s="26"/>
      <c r="D185" s="26"/>
      <c r="E185" s="128"/>
    </row>
    <row r="186" spans="1:5" s="6" customFormat="1" ht="20.25">
      <c r="A186" s="25"/>
      <c r="B186" s="25"/>
      <c r="C186" s="26"/>
      <c r="D186" s="26"/>
      <c r="E186" s="128"/>
    </row>
    <row r="187" spans="1:5" s="6" customFormat="1" ht="20.25">
      <c r="A187" s="25"/>
      <c r="B187" s="25"/>
      <c r="C187" s="26"/>
      <c r="D187" s="26"/>
      <c r="E187" s="128"/>
    </row>
    <row r="188" spans="1:5" s="6" customFormat="1" ht="20.25">
      <c r="A188" s="25"/>
      <c r="B188" s="25"/>
      <c r="C188" s="26"/>
      <c r="D188" s="26"/>
      <c r="E188" s="128"/>
    </row>
    <row r="189" spans="1:5" s="6" customFormat="1" ht="20.25">
      <c r="A189" s="25"/>
      <c r="B189" s="25"/>
      <c r="C189" s="26"/>
      <c r="D189" s="26"/>
      <c r="E189" s="128"/>
    </row>
    <row r="190" spans="1:5" s="6" customFormat="1" ht="20.25">
      <c r="A190" s="25"/>
      <c r="B190" s="25"/>
      <c r="C190" s="26"/>
      <c r="D190" s="26"/>
      <c r="E190" s="128"/>
    </row>
    <row r="191" spans="1:5" s="6" customFormat="1" ht="20.25">
      <c r="A191" s="25"/>
      <c r="B191" s="25"/>
      <c r="C191" s="26"/>
      <c r="D191" s="26"/>
      <c r="E191" s="128"/>
    </row>
    <row r="192" spans="1:5" s="6" customFormat="1" ht="20.25">
      <c r="A192" s="25"/>
      <c r="B192" s="25"/>
      <c r="C192" s="26"/>
      <c r="D192" s="26"/>
      <c r="E192" s="128"/>
    </row>
    <row r="193" spans="1:5" s="6" customFormat="1" ht="20.25">
      <c r="A193" s="25"/>
      <c r="B193" s="25"/>
      <c r="C193" s="26"/>
      <c r="D193" s="26"/>
      <c r="E193" s="128"/>
    </row>
    <row r="194" spans="1:5" s="6" customFormat="1" ht="20.25">
      <c r="A194" s="25"/>
      <c r="B194" s="25"/>
      <c r="C194" s="26"/>
      <c r="D194" s="26"/>
      <c r="E194" s="128"/>
    </row>
    <row r="195" spans="1:5" s="6" customFormat="1" ht="20.25">
      <c r="A195" s="25"/>
      <c r="B195" s="25"/>
      <c r="C195" s="26"/>
      <c r="D195" s="26"/>
      <c r="E195" s="128"/>
    </row>
    <row r="196" spans="1:5" s="6" customFormat="1" ht="20.25">
      <c r="A196" s="25"/>
      <c r="B196" s="25"/>
      <c r="C196" s="26"/>
      <c r="D196" s="26"/>
      <c r="E196" s="128"/>
    </row>
    <row r="197" spans="1:5" s="6" customFormat="1" ht="20.25">
      <c r="A197" s="25"/>
      <c r="B197" s="25"/>
      <c r="C197" s="26"/>
      <c r="D197" s="26"/>
      <c r="E197" s="128"/>
    </row>
    <row r="198" spans="1:5" s="6" customFormat="1" ht="20.25">
      <c r="A198" s="25"/>
      <c r="B198" s="25"/>
      <c r="C198" s="26"/>
      <c r="D198" s="26"/>
      <c r="E198" s="128"/>
    </row>
    <row r="199" spans="1:5" s="6" customFormat="1" ht="20.25">
      <c r="A199" s="25"/>
      <c r="B199" s="25"/>
      <c r="C199" s="26"/>
      <c r="D199" s="26"/>
      <c r="E199" s="128"/>
    </row>
    <row r="200" spans="1:5" s="6" customFormat="1" ht="20.25">
      <c r="A200" s="25"/>
      <c r="B200" s="25"/>
      <c r="C200" s="26"/>
      <c r="D200" s="26"/>
      <c r="E200" s="128"/>
    </row>
    <row r="201" spans="1:5" s="6" customFormat="1" ht="20.25">
      <c r="A201" s="25"/>
      <c r="B201" s="25"/>
      <c r="C201" s="26"/>
      <c r="D201" s="26"/>
      <c r="E201" s="128"/>
    </row>
    <row r="202" spans="1:5" s="6" customFormat="1" ht="20.25">
      <c r="A202" s="25"/>
      <c r="B202" s="25"/>
      <c r="C202" s="26"/>
      <c r="D202" s="26"/>
      <c r="E202" s="128"/>
    </row>
    <row r="203" spans="1:5" s="6" customFormat="1" ht="20.25">
      <c r="A203" s="25"/>
      <c r="B203" s="25"/>
      <c r="C203" s="26"/>
      <c r="D203" s="26"/>
      <c r="E203" s="128"/>
    </row>
    <row r="204" spans="1:5" s="6" customFormat="1" ht="20.25">
      <c r="A204" s="25"/>
      <c r="B204" s="25"/>
      <c r="C204" s="26"/>
      <c r="D204" s="26"/>
      <c r="E204" s="128"/>
    </row>
    <row r="205" spans="1:5" s="6" customFormat="1" ht="20.25">
      <c r="A205" s="25"/>
      <c r="B205" s="25"/>
      <c r="C205" s="26"/>
      <c r="D205" s="26"/>
      <c r="E205" s="128"/>
    </row>
    <row r="206" spans="1:5" s="6" customFormat="1" ht="20.25">
      <c r="A206" s="25"/>
      <c r="B206" s="25"/>
      <c r="C206" s="26"/>
      <c r="D206" s="26"/>
      <c r="E206" s="128"/>
    </row>
    <row r="207" spans="1:5" s="6" customFormat="1" ht="20.25">
      <c r="A207" s="25"/>
      <c r="B207" s="25"/>
      <c r="C207" s="26"/>
      <c r="D207" s="26"/>
      <c r="E207" s="128"/>
    </row>
    <row r="208" spans="1:5" s="6" customFormat="1" ht="20.25">
      <c r="A208" s="25"/>
      <c r="B208" s="25"/>
      <c r="C208" s="26"/>
      <c r="D208" s="26"/>
      <c r="E208" s="128"/>
    </row>
    <row r="209" spans="1:5" s="6" customFormat="1" ht="20.25">
      <c r="A209" s="25"/>
      <c r="B209" s="25"/>
      <c r="C209" s="26"/>
      <c r="D209" s="26"/>
      <c r="E209" s="128"/>
    </row>
    <row r="210" spans="1:5" s="6" customFormat="1" ht="20.25">
      <c r="A210" s="25"/>
      <c r="B210" s="25"/>
      <c r="C210" s="26"/>
      <c r="D210" s="26"/>
      <c r="E210" s="128"/>
    </row>
    <row r="211" spans="1:5" s="6" customFormat="1" ht="20.25">
      <c r="A211" s="25"/>
      <c r="B211" s="25"/>
      <c r="C211" s="26"/>
      <c r="D211" s="26"/>
      <c r="E211" s="128"/>
    </row>
    <row r="212" spans="1:5" s="6" customFormat="1" ht="20.25">
      <c r="A212" s="25"/>
      <c r="B212" s="25"/>
      <c r="C212" s="26"/>
      <c r="D212" s="26"/>
      <c r="E212" s="128"/>
    </row>
    <row r="213" spans="1:5" s="6" customFormat="1" ht="20.25">
      <c r="A213" s="25"/>
      <c r="B213" s="25"/>
      <c r="C213" s="26"/>
      <c r="D213" s="26"/>
      <c r="E213" s="128"/>
    </row>
    <row r="214" spans="1:5" s="6" customFormat="1" ht="20.25">
      <c r="A214" s="25"/>
      <c r="B214" s="25"/>
      <c r="C214" s="26"/>
      <c r="D214" s="26"/>
      <c r="E214" s="128"/>
    </row>
    <row r="215" spans="1:5" s="6" customFormat="1" ht="20.25">
      <c r="A215" s="25"/>
      <c r="B215" s="25"/>
      <c r="C215" s="26"/>
      <c r="D215" s="26"/>
      <c r="E215" s="128"/>
    </row>
    <row r="216" spans="1:5" s="6" customFormat="1" ht="20.25">
      <c r="A216" s="25"/>
      <c r="B216" s="25"/>
      <c r="C216" s="26"/>
      <c r="D216" s="26"/>
      <c r="E216" s="128"/>
    </row>
    <row r="217" spans="1:5" s="6" customFormat="1" ht="20.25">
      <c r="A217" s="25"/>
      <c r="B217" s="25"/>
      <c r="C217" s="26"/>
      <c r="D217" s="26"/>
      <c r="E217" s="128"/>
    </row>
    <row r="218" spans="1:5" s="6" customFormat="1" ht="20.25">
      <c r="A218" s="25"/>
      <c r="B218" s="25"/>
      <c r="C218" s="26"/>
      <c r="D218" s="26"/>
      <c r="E218" s="128"/>
    </row>
    <row r="219" spans="1:5" s="6" customFormat="1" ht="20.25">
      <c r="A219" s="25"/>
      <c r="B219" s="25"/>
      <c r="C219" s="26"/>
      <c r="D219" s="26"/>
      <c r="E219" s="128"/>
    </row>
    <row r="220" spans="1:5" s="6" customFormat="1" ht="20.25">
      <c r="A220" s="25"/>
      <c r="B220" s="25"/>
      <c r="C220" s="26"/>
      <c r="D220" s="26"/>
      <c r="E220" s="128"/>
    </row>
    <row r="221" spans="1:5" s="6" customFormat="1" ht="20.25">
      <c r="A221" s="25"/>
      <c r="B221" s="25"/>
      <c r="C221" s="26"/>
      <c r="D221" s="26"/>
      <c r="E221" s="128"/>
    </row>
    <row r="222" spans="1:5" s="6" customFormat="1" ht="20.25">
      <c r="A222" s="25"/>
      <c r="B222" s="25"/>
      <c r="C222" s="26"/>
      <c r="D222" s="26"/>
      <c r="E222" s="128"/>
    </row>
    <row r="223" spans="1:5" s="6" customFormat="1" ht="20.25">
      <c r="A223" s="25"/>
      <c r="B223" s="25"/>
      <c r="C223" s="26"/>
      <c r="D223" s="26"/>
      <c r="E223" s="128"/>
    </row>
    <row r="224" spans="1:5" s="6" customFormat="1" ht="20.25">
      <c r="A224" s="25"/>
      <c r="B224" s="25"/>
      <c r="C224" s="26"/>
      <c r="D224" s="26"/>
      <c r="E224" s="128"/>
    </row>
    <row r="225" spans="1:7" s="6" customFormat="1" ht="20.25">
      <c r="A225" s="25"/>
      <c r="B225" s="25"/>
      <c r="C225" s="26"/>
      <c r="D225" s="26"/>
      <c r="E225" s="128"/>
    </row>
    <row r="226" spans="1:7" s="6" customFormat="1" ht="20.25">
      <c r="A226" s="25"/>
      <c r="B226" s="25"/>
      <c r="C226" s="26"/>
      <c r="D226" s="26"/>
      <c r="E226" s="128"/>
    </row>
    <row r="227" spans="1:7" s="6" customFormat="1" ht="20.25">
      <c r="A227" s="25"/>
      <c r="B227" s="25"/>
      <c r="C227" s="26"/>
      <c r="D227" s="26"/>
      <c r="E227" s="128"/>
    </row>
    <row r="228" spans="1:7" s="6" customFormat="1" ht="20.25">
      <c r="A228" s="25"/>
      <c r="B228" s="25"/>
      <c r="C228" s="26"/>
      <c r="D228" s="26"/>
      <c r="E228" s="128"/>
    </row>
    <row r="229" spans="1:7" s="6" customFormat="1" ht="20.25">
      <c r="A229" s="25"/>
      <c r="B229" s="25"/>
      <c r="C229" s="26"/>
      <c r="D229" s="26"/>
      <c r="E229" s="128"/>
    </row>
    <row r="230" spans="1:7" s="6" customFormat="1" ht="20.25">
      <c r="A230" s="25"/>
      <c r="B230" s="25"/>
      <c r="C230" s="26"/>
      <c r="D230" s="26"/>
      <c r="E230" s="128"/>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407</v>
      </c>
      <c r="C237" s="30" t="s">
        <v>408</v>
      </c>
      <c r="D237" t="s">
        <v>407</v>
      </c>
      <c r="E237" s="123" t="s">
        <v>408</v>
      </c>
    </row>
    <row r="238" spans="1:7" ht="21">
      <c r="A238" s="6"/>
      <c r="B238" s="31" t="s">
        <v>409</v>
      </c>
      <c r="C238" s="31" t="s">
        <v>410</v>
      </c>
      <c r="D238" t="s">
        <v>409</v>
      </c>
      <c r="F238" t="s">
        <v>409</v>
      </c>
      <c r="G238" t="e">
        <f>IF(NOT(ISERROR(MATCH(F238,_xlfn.ANCHORARRAY(B249),0))),#REF!&amp;"Por favor no seleccionar los criterios de impacto",F238)</f>
        <v>#REF!</v>
      </c>
    </row>
    <row r="239" spans="1:7" ht="21">
      <c r="A239" s="6"/>
      <c r="B239" s="31" t="s">
        <v>409</v>
      </c>
      <c r="C239" s="31" t="s">
        <v>364</v>
      </c>
      <c r="E239" s="123" t="s">
        <v>410</v>
      </c>
    </row>
    <row r="240" spans="1:7" ht="21">
      <c r="A240" s="6"/>
      <c r="B240" s="31" t="s">
        <v>409</v>
      </c>
      <c r="C240" s="31" t="s">
        <v>368</v>
      </c>
      <c r="E240" s="123" t="s">
        <v>364</v>
      </c>
    </row>
    <row r="241" spans="1:5" ht="21">
      <c r="A241" s="6"/>
      <c r="B241" s="31" t="s">
        <v>409</v>
      </c>
      <c r="C241" s="31" t="s">
        <v>372</v>
      </c>
      <c r="E241" s="123" t="s">
        <v>368</v>
      </c>
    </row>
    <row r="242" spans="1:5" ht="21">
      <c r="A242" s="6"/>
      <c r="B242" s="31" t="s">
        <v>409</v>
      </c>
      <c r="C242" s="31" t="s">
        <v>376</v>
      </c>
      <c r="E242" s="123" t="s">
        <v>372</v>
      </c>
    </row>
    <row r="243" spans="1:5" ht="21">
      <c r="A243" s="6"/>
      <c r="B243" s="31" t="s">
        <v>358</v>
      </c>
      <c r="C243" s="31" t="s">
        <v>362</v>
      </c>
      <c r="E243" s="123" t="s">
        <v>376</v>
      </c>
    </row>
    <row r="244" spans="1:5" ht="21">
      <c r="A244" s="6"/>
      <c r="B244" s="31" t="s">
        <v>358</v>
      </c>
      <c r="C244" s="31" t="s">
        <v>411</v>
      </c>
      <c r="D244" t="s">
        <v>358</v>
      </c>
    </row>
    <row r="245" spans="1:5" ht="21">
      <c r="A245" s="6"/>
      <c r="B245" s="31" t="s">
        <v>358</v>
      </c>
      <c r="C245" s="31" t="s">
        <v>369</v>
      </c>
      <c r="E245" s="123" t="s">
        <v>362</v>
      </c>
    </row>
    <row r="246" spans="1:5" ht="21">
      <c r="A246" s="6"/>
      <c r="B246" s="31" t="s">
        <v>358</v>
      </c>
      <c r="C246" s="31" t="s">
        <v>412</v>
      </c>
      <c r="E246" s="123" t="s">
        <v>411</v>
      </c>
    </row>
    <row r="247" spans="1:5" ht="21">
      <c r="A247" s="6"/>
      <c r="B247" s="31" t="s">
        <v>358</v>
      </c>
      <c r="C247" s="31" t="s">
        <v>377</v>
      </c>
      <c r="E247" s="123" t="s">
        <v>369</v>
      </c>
    </row>
    <row r="248" spans="1:5">
      <c r="A248" s="6"/>
      <c r="B248" s="32"/>
      <c r="C248" s="32"/>
      <c r="E248" s="123" t="s">
        <v>412</v>
      </c>
    </row>
    <row r="249" spans="1:5">
      <c r="A249" s="6"/>
      <c r="B249" s="32" t="str" cm="1">
        <f t="array" ref="B249:B251">_xlfn.UNIQUE(Tabla1[[#All],[Criterios]])</f>
        <v>Criterios</v>
      </c>
      <c r="C249" s="32"/>
      <c r="E249" s="123" t="s">
        <v>377</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0"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96" t="s">
        <v>413</v>
      </c>
      <c r="C1" s="397"/>
      <c r="D1" s="397"/>
      <c r="E1" s="397"/>
      <c r="F1" s="398"/>
    </row>
    <row r="2" spans="2:11" ht="16.5" thickBot="1">
      <c r="B2" s="35"/>
      <c r="C2" s="35"/>
      <c r="D2" s="35"/>
      <c r="E2" s="35"/>
      <c r="F2" s="35"/>
      <c r="I2" s="130"/>
      <c r="J2" s="143" t="s">
        <v>273</v>
      </c>
      <c r="K2" s="143" t="s">
        <v>281</v>
      </c>
    </row>
    <row r="3" spans="2:11" ht="16.5" thickBot="1">
      <c r="B3" s="399" t="s">
        <v>414</v>
      </c>
      <c r="C3" s="400"/>
      <c r="D3" s="400"/>
      <c r="E3" s="226" t="s">
        <v>415</v>
      </c>
      <c r="F3" s="36" t="s">
        <v>416</v>
      </c>
      <c r="I3" s="142" t="s">
        <v>272</v>
      </c>
      <c r="J3" s="132">
        <v>0.5</v>
      </c>
      <c r="K3" s="132">
        <v>0.45</v>
      </c>
    </row>
    <row r="4" spans="2:11" ht="31.5">
      <c r="B4" s="401" t="s">
        <v>417</v>
      </c>
      <c r="C4" s="403" t="s">
        <v>257</v>
      </c>
      <c r="D4" s="227" t="s">
        <v>272</v>
      </c>
      <c r="E4" s="37" t="s">
        <v>418</v>
      </c>
      <c r="F4" s="38">
        <v>0.25</v>
      </c>
      <c r="I4" s="143" t="s">
        <v>302</v>
      </c>
      <c r="J4" s="132">
        <v>0.4</v>
      </c>
      <c r="K4" s="132">
        <v>0.35</v>
      </c>
    </row>
    <row r="5" spans="2:11" ht="47.25">
      <c r="B5" s="402"/>
      <c r="C5" s="404"/>
      <c r="D5" s="228" t="s">
        <v>302</v>
      </c>
      <c r="E5" s="39" t="s">
        <v>419</v>
      </c>
      <c r="F5" s="40">
        <v>0.15</v>
      </c>
      <c r="I5" s="143" t="s">
        <v>420</v>
      </c>
      <c r="J5" s="132">
        <v>0.35</v>
      </c>
      <c r="K5" s="132">
        <v>0.3</v>
      </c>
    </row>
    <row r="6" spans="2:11" ht="47.25">
      <c r="B6" s="402"/>
      <c r="C6" s="404"/>
      <c r="D6" s="228" t="s">
        <v>420</v>
      </c>
      <c r="E6" s="39" t="s">
        <v>421</v>
      </c>
      <c r="F6" s="40">
        <v>0.1</v>
      </c>
    </row>
    <row r="7" spans="2:11" ht="63">
      <c r="B7" s="402"/>
      <c r="C7" s="404" t="s">
        <v>258</v>
      </c>
      <c r="D7" s="228" t="s">
        <v>273</v>
      </c>
      <c r="E7" s="39" t="s">
        <v>422</v>
      </c>
      <c r="F7" s="40">
        <v>0.25</v>
      </c>
      <c r="G7" s="131"/>
    </row>
    <row r="8" spans="2:11" ht="31.5">
      <c r="B8" s="402"/>
      <c r="C8" s="404"/>
      <c r="D8" s="228" t="s">
        <v>281</v>
      </c>
      <c r="E8" s="39" t="s">
        <v>423</v>
      </c>
      <c r="F8" s="40">
        <v>0.2</v>
      </c>
      <c r="G8" s="131"/>
    </row>
    <row r="9" spans="2:11" ht="47.25">
      <c r="B9" s="402" t="s">
        <v>424</v>
      </c>
      <c r="C9" s="404" t="s">
        <v>260</v>
      </c>
      <c r="D9" s="228" t="s">
        <v>274</v>
      </c>
      <c r="E9" s="39" t="s">
        <v>425</v>
      </c>
      <c r="F9" s="41" t="s">
        <v>426</v>
      </c>
    </row>
    <row r="10" spans="2:11" ht="63">
      <c r="B10" s="402"/>
      <c r="C10" s="404"/>
      <c r="D10" s="228" t="s">
        <v>427</v>
      </c>
      <c r="E10" s="39" t="s">
        <v>428</v>
      </c>
      <c r="F10" s="41" t="s">
        <v>426</v>
      </c>
    </row>
    <row r="11" spans="2:11" ht="47.25">
      <c r="B11" s="402"/>
      <c r="C11" s="404" t="s">
        <v>261</v>
      </c>
      <c r="D11" s="228" t="s">
        <v>275</v>
      </c>
      <c r="E11" s="39" t="s">
        <v>429</v>
      </c>
      <c r="F11" s="41" t="s">
        <v>426</v>
      </c>
    </row>
    <row r="12" spans="2:11" ht="47.25">
      <c r="B12" s="402"/>
      <c r="C12" s="404"/>
      <c r="D12" s="228" t="s">
        <v>430</v>
      </c>
      <c r="E12" s="39" t="s">
        <v>431</v>
      </c>
      <c r="F12" s="41" t="s">
        <v>426</v>
      </c>
    </row>
    <row r="13" spans="2:11" ht="31.5">
      <c r="B13" s="402"/>
      <c r="C13" s="404" t="s">
        <v>262</v>
      </c>
      <c r="D13" s="228" t="s">
        <v>276</v>
      </c>
      <c r="E13" s="39" t="s">
        <v>432</v>
      </c>
      <c r="F13" s="41" t="s">
        <v>426</v>
      </c>
    </row>
    <row r="14" spans="2:11" ht="32.25" thickBot="1">
      <c r="B14" s="405"/>
      <c r="C14" s="406"/>
      <c r="D14" s="229" t="s">
        <v>433</v>
      </c>
      <c r="E14" s="42" t="s">
        <v>434</v>
      </c>
      <c r="F14" s="43" t="s">
        <v>426</v>
      </c>
    </row>
    <row r="15" spans="2:11" ht="49.5" customHeight="1">
      <c r="B15" s="395" t="s">
        <v>435</v>
      </c>
      <c r="C15" s="395"/>
      <c r="D15" s="395"/>
      <c r="E15" s="395"/>
      <c r="F15" s="395"/>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J32"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07" t="s">
        <v>436</v>
      </c>
      <c r="C4" s="407"/>
      <c r="D4" s="407"/>
      <c r="E4" s="407"/>
      <c r="F4" s="407"/>
      <c r="G4" s="407"/>
      <c r="H4" s="407"/>
      <c r="I4" s="407"/>
      <c r="J4" s="408" t="s">
        <v>183</v>
      </c>
      <c r="K4" s="408"/>
      <c r="L4" s="408"/>
      <c r="M4" s="408"/>
      <c r="N4" s="408"/>
      <c r="O4" s="408"/>
      <c r="P4" s="408"/>
      <c r="Q4" s="408"/>
      <c r="R4" s="408"/>
      <c r="S4" s="408"/>
      <c r="T4" s="408"/>
      <c r="U4" s="408"/>
      <c r="V4" s="408"/>
      <c r="W4" s="408"/>
      <c r="X4" s="408"/>
      <c r="Y4" s="408"/>
      <c r="Z4" s="408"/>
      <c r="AA4" s="408"/>
      <c r="AB4" s="408"/>
      <c r="AC4" s="408"/>
      <c r="AD4" s="408"/>
      <c r="AE4" s="408"/>
      <c r="AF4" s="408"/>
      <c r="AG4" s="408"/>
      <c r="AH4" s="408"/>
      <c r="AI4" s="408"/>
      <c r="AJ4" s="408"/>
      <c r="AK4" s="408"/>
      <c r="AL4" s="408"/>
      <c r="AT4" s="409" t="s">
        <v>217</v>
      </c>
      <c r="AU4" s="409"/>
    </row>
    <row r="5" spans="2:47">
      <c r="B5" s="407"/>
      <c r="C5" s="407"/>
      <c r="D5" s="407"/>
      <c r="E5" s="407"/>
      <c r="F5" s="407"/>
      <c r="G5" s="407"/>
      <c r="H5" s="407"/>
      <c r="I5" s="407"/>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T5" s="409"/>
      <c r="AU5" s="409"/>
    </row>
    <row r="6" spans="2:47">
      <c r="B6" s="407"/>
      <c r="C6" s="407"/>
      <c r="D6" s="407"/>
      <c r="E6" s="407"/>
      <c r="F6" s="407"/>
      <c r="G6" s="407"/>
      <c r="H6" s="407"/>
      <c r="I6" s="407"/>
      <c r="J6" s="408"/>
      <c r="K6" s="408"/>
      <c r="L6" s="408"/>
      <c r="M6" s="408"/>
      <c r="N6" s="408"/>
      <c r="O6" s="408"/>
      <c r="P6" s="408"/>
      <c r="Q6" s="408"/>
      <c r="R6" s="408"/>
      <c r="S6" s="408"/>
      <c r="T6" s="408"/>
      <c r="U6" s="408"/>
      <c r="V6" s="408"/>
      <c r="W6" s="408"/>
      <c r="X6" s="408"/>
      <c r="Y6" s="408"/>
      <c r="Z6" s="408"/>
      <c r="AA6" s="408"/>
      <c r="AB6" s="408"/>
      <c r="AC6" s="408"/>
      <c r="AD6" s="408"/>
      <c r="AE6" s="408"/>
      <c r="AF6" s="408"/>
      <c r="AG6" s="408"/>
      <c r="AH6" s="408"/>
      <c r="AI6" s="408"/>
      <c r="AJ6" s="408"/>
      <c r="AK6" s="408"/>
      <c r="AL6" s="408"/>
      <c r="AT6" s="409"/>
      <c r="AU6" s="409"/>
    </row>
    <row r="7" spans="2:47" ht="15.75" thickBot="1"/>
    <row r="8" spans="2:47" ht="15.75">
      <c r="B8" s="410" t="s">
        <v>345</v>
      </c>
      <c r="C8" s="410"/>
      <c r="D8" s="411"/>
      <c r="E8" s="412" t="s">
        <v>437</v>
      </c>
      <c r="F8" s="413"/>
      <c r="G8" s="413"/>
      <c r="H8" s="413"/>
      <c r="I8" s="414"/>
      <c r="J8" s="45" t="s">
        <v>438</v>
      </c>
      <c r="K8" s="46" t="s">
        <v>438</v>
      </c>
      <c r="L8" s="46" t="s">
        <v>438</v>
      </c>
      <c r="M8" s="46" t="s">
        <v>438</v>
      </c>
      <c r="N8" s="46" t="s">
        <v>438</v>
      </c>
      <c r="O8" s="47" t="s">
        <v>438</v>
      </c>
      <c r="P8" s="45" t="s">
        <v>438</v>
      </c>
      <c r="Q8" s="46" t="s">
        <v>438</v>
      </c>
      <c r="R8" s="46" t="s">
        <v>438</v>
      </c>
      <c r="S8" s="46" t="s">
        <v>438</v>
      </c>
      <c r="T8" s="46" t="s">
        <v>438</v>
      </c>
      <c r="U8" s="47" t="s">
        <v>438</v>
      </c>
      <c r="V8" s="45" t="s">
        <v>438</v>
      </c>
      <c r="W8" s="46" t="s">
        <v>438</v>
      </c>
      <c r="X8" s="46" t="s">
        <v>438</v>
      </c>
      <c r="Y8" s="46" t="s">
        <v>438</v>
      </c>
      <c r="Z8" s="46" t="s">
        <v>438</v>
      </c>
      <c r="AA8" s="47" t="s">
        <v>438</v>
      </c>
      <c r="AB8" s="45" t="s">
        <v>438</v>
      </c>
      <c r="AC8" s="46" t="s">
        <v>438</v>
      </c>
      <c r="AD8" s="46" t="s">
        <v>438</v>
      </c>
      <c r="AE8" s="46" t="s">
        <v>438</v>
      </c>
      <c r="AF8" s="46" t="s">
        <v>438</v>
      </c>
      <c r="AG8" s="47" t="s">
        <v>438</v>
      </c>
      <c r="AH8" s="48" t="s">
        <v>438</v>
      </c>
      <c r="AI8" s="49" t="s">
        <v>438</v>
      </c>
      <c r="AJ8" s="49" t="s">
        <v>438</v>
      </c>
      <c r="AK8" s="49" t="s">
        <v>438</v>
      </c>
      <c r="AL8" s="49" t="s">
        <v>438</v>
      </c>
      <c r="AN8" s="421" t="s">
        <v>439</v>
      </c>
      <c r="AO8" s="422"/>
      <c r="AP8" s="422"/>
      <c r="AQ8" s="422"/>
      <c r="AR8" s="422"/>
      <c r="AS8" s="423"/>
      <c r="AT8" s="430" t="s">
        <v>440</v>
      </c>
      <c r="AU8" s="430"/>
    </row>
    <row r="9" spans="2:47" ht="15.75">
      <c r="B9" s="410"/>
      <c r="C9" s="410"/>
      <c r="D9" s="411"/>
      <c r="E9" s="415"/>
      <c r="F9" s="416"/>
      <c r="G9" s="416"/>
      <c r="H9" s="416"/>
      <c r="I9" s="417"/>
      <c r="J9" s="50" t="s">
        <v>438</v>
      </c>
      <c r="K9" s="51" t="s">
        <v>438</v>
      </c>
      <c r="L9" s="51" t="s">
        <v>438</v>
      </c>
      <c r="M9" s="51" t="s">
        <v>438</v>
      </c>
      <c r="N9" s="51" t="s">
        <v>438</v>
      </c>
      <c r="O9" s="52" t="s">
        <v>438</v>
      </c>
      <c r="P9" s="50" t="s">
        <v>438</v>
      </c>
      <c r="Q9" s="51" t="s">
        <v>438</v>
      </c>
      <c r="R9" s="51" t="s">
        <v>438</v>
      </c>
      <c r="S9" s="51" t="s">
        <v>438</v>
      </c>
      <c r="T9" s="51" t="s">
        <v>438</v>
      </c>
      <c r="U9" s="52" t="s">
        <v>438</v>
      </c>
      <c r="V9" s="50" t="s">
        <v>438</v>
      </c>
      <c r="W9" s="51" t="s">
        <v>438</v>
      </c>
      <c r="X9" s="51" t="s">
        <v>438</v>
      </c>
      <c r="Y9" s="51" t="s">
        <v>438</v>
      </c>
      <c r="Z9" s="51" t="s">
        <v>438</v>
      </c>
      <c r="AA9" s="52" t="s">
        <v>438</v>
      </c>
      <c r="AB9" s="50" t="s">
        <v>438</v>
      </c>
      <c r="AC9" s="51" t="s">
        <v>438</v>
      </c>
      <c r="AD9" s="51" t="s">
        <v>438</v>
      </c>
      <c r="AE9" s="51" t="s">
        <v>438</v>
      </c>
      <c r="AF9" s="51" t="s">
        <v>438</v>
      </c>
      <c r="AG9" s="52" t="s">
        <v>438</v>
      </c>
      <c r="AH9" s="53" t="s">
        <v>438</v>
      </c>
      <c r="AI9" s="54" t="s">
        <v>438</v>
      </c>
      <c r="AJ9" s="54" t="s">
        <v>438</v>
      </c>
      <c r="AK9" s="54" t="s">
        <v>438</v>
      </c>
      <c r="AL9" s="54" t="s">
        <v>438</v>
      </c>
      <c r="AN9" s="424"/>
      <c r="AO9" s="425"/>
      <c r="AP9" s="425"/>
      <c r="AQ9" s="425"/>
      <c r="AR9" s="425"/>
      <c r="AS9" s="426"/>
      <c r="AT9" s="430"/>
      <c r="AU9" s="430"/>
    </row>
    <row r="10" spans="2:47" ht="15.75">
      <c r="B10" s="410"/>
      <c r="C10" s="410"/>
      <c r="D10" s="411"/>
      <c r="E10" s="415"/>
      <c r="F10" s="416"/>
      <c r="G10" s="416"/>
      <c r="H10" s="416"/>
      <c r="I10" s="417"/>
      <c r="J10" s="50" t="s">
        <v>438</v>
      </c>
      <c r="K10" s="51" t="s">
        <v>438</v>
      </c>
      <c r="L10" s="51" t="s">
        <v>438</v>
      </c>
      <c r="M10" s="51" t="s">
        <v>438</v>
      </c>
      <c r="N10" s="51" t="s">
        <v>438</v>
      </c>
      <c r="O10" s="52" t="s">
        <v>438</v>
      </c>
      <c r="P10" s="50" t="s">
        <v>438</v>
      </c>
      <c r="Q10" s="51" t="s">
        <v>438</v>
      </c>
      <c r="R10" s="51" t="s">
        <v>438</v>
      </c>
      <c r="S10" s="51" t="s">
        <v>438</v>
      </c>
      <c r="T10" s="51" t="s">
        <v>438</v>
      </c>
      <c r="U10" s="52" t="s">
        <v>438</v>
      </c>
      <c r="V10" s="50" t="s">
        <v>438</v>
      </c>
      <c r="W10" s="51" t="s">
        <v>438</v>
      </c>
      <c r="X10" s="51" t="s">
        <v>438</v>
      </c>
      <c r="Y10" s="51" t="s">
        <v>438</v>
      </c>
      <c r="Z10" s="51" t="s">
        <v>438</v>
      </c>
      <c r="AA10" s="52" t="s">
        <v>438</v>
      </c>
      <c r="AB10" s="50" t="s">
        <v>438</v>
      </c>
      <c r="AC10" s="51" t="s">
        <v>438</v>
      </c>
      <c r="AD10" s="51" t="s">
        <v>438</v>
      </c>
      <c r="AE10" s="51" t="s">
        <v>438</v>
      </c>
      <c r="AF10" s="51" t="s">
        <v>438</v>
      </c>
      <c r="AG10" s="52" t="s">
        <v>438</v>
      </c>
      <c r="AH10" s="53" t="s">
        <v>438</v>
      </c>
      <c r="AI10" s="54" t="s">
        <v>438</v>
      </c>
      <c r="AJ10" s="54" t="s">
        <v>438</v>
      </c>
      <c r="AK10" s="54" t="s">
        <v>438</v>
      </c>
      <c r="AL10" s="54" t="s">
        <v>438</v>
      </c>
      <c r="AN10" s="424"/>
      <c r="AO10" s="425"/>
      <c r="AP10" s="425"/>
      <c r="AQ10" s="425"/>
      <c r="AR10" s="425"/>
      <c r="AS10" s="426"/>
      <c r="AT10" s="430"/>
      <c r="AU10" s="430"/>
    </row>
    <row r="11" spans="2:47" ht="15.75">
      <c r="B11" s="410"/>
      <c r="C11" s="410"/>
      <c r="D11" s="411"/>
      <c r="E11" s="415"/>
      <c r="F11" s="416"/>
      <c r="G11" s="416"/>
      <c r="H11" s="416"/>
      <c r="I11" s="417"/>
      <c r="J11" s="50" t="s">
        <v>438</v>
      </c>
      <c r="K11" s="51" t="s">
        <v>438</v>
      </c>
      <c r="L11" s="51" t="s">
        <v>438</v>
      </c>
      <c r="M11" s="51" t="s">
        <v>438</v>
      </c>
      <c r="N11" s="51" t="s">
        <v>438</v>
      </c>
      <c r="O11" s="52" t="s">
        <v>438</v>
      </c>
      <c r="P11" s="50" t="s">
        <v>438</v>
      </c>
      <c r="Q11" s="51" t="s">
        <v>438</v>
      </c>
      <c r="R11" s="51" t="s">
        <v>438</v>
      </c>
      <c r="S11" s="51" t="s">
        <v>438</v>
      </c>
      <c r="T11" s="51" t="s">
        <v>438</v>
      </c>
      <c r="U11" s="52" t="s">
        <v>438</v>
      </c>
      <c r="V11" s="50" t="s">
        <v>438</v>
      </c>
      <c r="W11" s="51" t="s">
        <v>438</v>
      </c>
      <c r="X11" s="51" t="s">
        <v>438</v>
      </c>
      <c r="Y11" s="51" t="s">
        <v>438</v>
      </c>
      <c r="Z11" s="51" t="s">
        <v>438</v>
      </c>
      <c r="AA11" s="52" t="s">
        <v>438</v>
      </c>
      <c r="AB11" s="50" t="s">
        <v>438</v>
      </c>
      <c r="AC11" s="51" t="s">
        <v>438</v>
      </c>
      <c r="AD11" s="51" t="s">
        <v>438</v>
      </c>
      <c r="AE11" s="51" t="s">
        <v>438</v>
      </c>
      <c r="AF11" s="51" t="s">
        <v>438</v>
      </c>
      <c r="AG11" s="52" t="s">
        <v>438</v>
      </c>
      <c r="AH11" s="53" t="s">
        <v>438</v>
      </c>
      <c r="AI11" s="54" t="s">
        <v>438</v>
      </c>
      <c r="AJ11" s="54" t="s">
        <v>438</v>
      </c>
      <c r="AK11" s="54" t="s">
        <v>438</v>
      </c>
      <c r="AL11" s="54" t="s">
        <v>438</v>
      </c>
      <c r="AN11" s="424"/>
      <c r="AO11" s="425"/>
      <c r="AP11" s="425"/>
      <c r="AQ11" s="425"/>
      <c r="AR11" s="425"/>
      <c r="AS11" s="426"/>
      <c r="AT11" s="430"/>
      <c r="AU11" s="430"/>
    </row>
    <row r="12" spans="2:47" ht="15.75">
      <c r="B12" s="410"/>
      <c r="C12" s="410"/>
      <c r="D12" s="411"/>
      <c r="E12" s="415"/>
      <c r="F12" s="416"/>
      <c r="G12" s="416"/>
      <c r="H12" s="416"/>
      <c r="I12" s="417"/>
      <c r="J12" s="50" t="s">
        <v>438</v>
      </c>
      <c r="K12" s="51" t="s">
        <v>438</v>
      </c>
      <c r="L12" s="51" t="s">
        <v>438</v>
      </c>
      <c r="M12" s="51" t="s">
        <v>438</v>
      </c>
      <c r="N12" s="51" t="s">
        <v>438</v>
      </c>
      <c r="O12" s="52" t="s">
        <v>438</v>
      </c>
      <c r="P12" s="50" t="s">
        <v>438</v>
      </c>
      <c r="Q12" s="51" t="s">
        <v>438</v>
      </c>
      <c r="R12" s="51" t="s">
        <v>438</v>
      </c>
      <c r="S12" s="51" t="s">
        <v>438</v>
      </c>
      <c r="T12" s="51" t="s">
        <v>438</v>
      </c>
      <c r="U12" s="52" t="s">
        <v>438</v>
      </c>
      <c r="V12" s="50" t="s">
        <v>438</v>
      </c>
      <c r="W12" s="51" t="s">
        <v>438</v>
      </c>
      <c r="X12" s="51" t="s">
        <v>438</v>
      </c>
      <c r="Y12" s="51" t="s">
        <v>438</v>
      </c>
      <c r="Z12" s="51" t="s">
        <v>438</v>
      </c>
      <c r="AA12" s="52" t="s">
        <v>438</v>
      </c>
      <c r="AB12" s="50" t="s">
        <v>438</v>
      </c>
      <c r="AC12" s="51" t="s">
        <v>438</v>
      </c>
      <c r="AD12" s="51" t="s">
        <v>438</v>
      </c>
      <c r="AE12" s="51" t="s">
        <v>438</v>
      </c>
      <c r="AF12" s="51" t="s">
        <v>438</v>
      </c>
      <c r="AG12" s="52" t="s">
        <v>438</v>
      </c>
      <c r="AH12" s="53" t="s">
        <v>438</v>
      </c>
      <c r="AI12" s="54" t="s">
        <v>438</v>
      </c>
      <c r="AJ12" s="54" t="s">
        <v>438</v>
      </c>
      <c r="AK12" s="54" t="s">
        <v>438</v>
      </c>
      <c r="AL12" s="54" t="s">
        <v>438</v>
      </c>
      <c r="AN12" s="424"/>
      <c r="AO12" s="425"/>
      <c r="AP12" s="425"/>
      <c r="AQ12" s="425"/>
      <c r="AR12" s="425"/>
      <c r="AS12" s="426"/>
      <c r="AT12" s="430"/>
      <c r="AU12" s="430"/>
    </row>
    <row r="13" spans="2:47" ht="15.75">
      <c r="B13" s="410"/>
      <c r="C13" s="410"/>
      <c r="D13" s="411"/>
      <c r="E13" s="415"/>
      <c r="F13" s="416"/>
      <c r="G13" s="416"/>
      <c r="H13" s="416"/>
      <c r="I13" s="417"/>
      <c r="J13" s="50" t="s">
        <v>438</v>
      </c>
      <c r="K13" s="51" t="s">
        <v>438</v>
      </c>
      <c r="L13" s="51" t="s">
        <v>438</v>
      </c>
      <c r="M13" s="51" t="s">
        <v>438</v>
      </c>
      <c r="N13" s="51" t="s">
        <v>438</v>
      </c>
      <c r="O13" s="52" t="s">
        <v>438</v>
      </c>
      <c r="P13" s="50" t="s">
        <v>438</v>
      </c>
      <c r="Q13" s="51" t="s">
        <v>438</v>
      </c>
      <c r="R13" s="51" t="s">
        <v>438</v>
      </c>
      <c r="S13" s="51" t="s">
        <v>438</v>
      </c>
      <c r="T13" s="51" t="s">
        <v>438</v>
      </c>
      <c r="U13" s="52" t="s">
        <v>438</v>
      </c>
      <c r="V13" s="50" t="s">
        <v>438</v>
      </c>
      <c r="W13" s="51" t="s">
        <v>438</v>
      </c>
      <c r="X13" s="51" t="s">
        <v>438</v>
      </c>
      <c r="Y13" s="51" t="s">
        <v>438</v>
      </c>
      <c r="Z13" s="51" t="s">
        <v>438</v>
      </c>
      <c r="AA13" s="52" t="s">
        <v>438</v>
      </c>
      <c r="AB13" s="50" t="s">
        <v>438</v>
      </c>
      <c r="AC13" s="51" t="s">
        <v>438</v>
      </c>
      <c r="AD13" s="51" t="s">
        <v>438</v>
      </c>
      <c r="AE13" s="51" t="s">
        <v>438</v>
      </c>
      <c r="AF13" s="51" t="s">
        <v>438</v>
      </c>
      <c r="AG13" s="52" t="s">
        <v>438</v>
      </c>
      <c r="AH13" s="53" t="s">
        <v>438</v>
      </c>
      <c r="AI13" s="54" t="s">
        <v>438</v>
      </c>
      <c r="AJ13" s="54" t="s">
        <v>438</v>
      </c>
      <c r="AK13" s="54" t="s">
        <v>438</v>
      </c>
      <c r="AL13" s="54" t="s">
        <v>438</v>
      </c>
      <c r="AN13" s="424"/>
      <c r="AO13" s="425"/>
      <c r="AP13" s="425"/>
      <c r="AQ13" s="425"/>
      <c r="AR13" s="425"/>
      <c r="AS13" s="426"/>
      <c r="AT13" s="430"/>
      <c r="AU13" s="430"/>
    </row>
    <row r="14" spans="2:47" ht="5.25" customHeight="1" thickBot="1">
      <c r="B14" s="410"/>
      <c r="C14" s="410"/>
      <c r="D14" s="411"/>
      <c r="E14" s="415"/>
      <c r="F14" s="416"/>
      <c r="G14" s="416"/>
      <c r="H14" s="416"/>
      <c r="I14" s="417"/>
      <c r="J14" s="50" t="s">
        <v>438</v>
      </c>
      <c r="K14" s="51" t="s">
        <v>438</v>
      </c>
      <c r="L14" s="51" t="s">
        <v>438</v>
      </c>
      <c r="M14" s="51" t="s">
        <v>438</v>
      </c>
      <c r="N14" s="51" t="s">
        <v>438</v>
      </c>
      <c r="O14" s="52" t="s">
        <v>438</v>
      </c>
      <c r="P14" s="50" t="s">
        <v>438</v>
      </c>
      <c r="Q14" s="51" t="s">
        <v>438</v>
      </c>
      <c r="R14" s="51" t="s">
        <v>438</v>
      </c>
      <c r="S14" s="51" t="s">
        <v>438</v>
      </c>
      <c r="T14" s="51" t="s">
        <v>438</v>
      </c>
      <c r="U14" s="52" t="s">
        <v>438</v>
      </c>
      <c r="V14" s="50" t="s">
        <v>438</v>
      </c>
      <c r="W14" s="51" t="s">
        <v>438</v>
      </c>
      <c r="X14" s="51" t="s">
        <v>438</v>
      </c>
      <c r="Y14" s="51" t="s">
        <v>438</v>
      </c>
      <c r="Z14" s="51" t="s">
        <v>438</v>
      </c>
      <c r="AA14" s="52" t="s">
        <v>438</v>
      </c>
      <c r="AB14" s="50" t="s">
        <v>438</v>
      </c>
      <c r="AC14" s="51" t="s">
        <v>438</v>
      </c>
      <c r="AD14" s="51" t="s">
        <v>438</v>
      </c>
      <c r="AE14" s="51" t="s">
        <v>438</v>
      </c>
      <c r="AF14" s="51" t="s">
        <v>438</v>
      </c>
      <c r="AG14" s="52" t="s">
        <v>438</v>
      </c>
      <c r="AH14" s="53" t="s">
        <v>438</v>
      </c>
      <c r="AI14" s="54" t="s">
        <v>438</v>
      </c>
      <c r="AJ14" s="54" t="s">
        <v>438</v>
      </c>
      <c r="AK14" s="54" t="s">
        <v>438</v>
      </c>
      <c r="AL14" s="54" t="s">
        <v>438</v>
      </c>
      <c r="AN14" s="424"/>
      <c r="AO14" s="425"/>
      <c r="AP14" s="425"/>
      <c r="AQ14" s="425"/>
      <c r="AR14" s="425"/>
      <c r="AS14" s="426"/>
      <c r="AT14" s="430"/>
      <c r="AU14" s="430"/>
    </row>
    <row r="15" spans="2:47" ht="16.5" hidden="1" thickBot="1">
      <c r="B15" s="410"/>
      <c r="C15" s="410"/>
      <c r="D15" s="411"/>
      <c r="E15" s="415"/>
      <c r="F15" s="416"/>
      <c r="G15" s="416"/>
      <c r="H15" s="416"/>
      <c r="I15" s="417"/>
      <c r="J15" s="50" t="s">
        <v>438</v>
      </c>
      <c r="K15" s="51" t="s">
        <v>438</v>
      </c>
      <c r="L15" s="51" t="s">
        <v>438</v>
      </c>
      <c r="M15" s="51" t="s">
        <v>438</v>
      </c>
      <c r="N15" s="51" t="s">
        <v>438</v>
      </c>
      <c r="O15" s="52" t="s">
        <v>438</v>
      </c>
      <c r="P15" s="50" t="s">
        <v>438</v>
      </c>
      <c r="Q15" s="51" t="s">
        <v>438</v>
      </c>
      <c r="R15" s="51" t="s">
        <v>438</v>
      </c>
      <c r="S15" s="51" t="s">
        <v>438</v>
      </c>
      <c r="T15" s="51" t="s">
        <v>438</v>
      </c>
      <c r="U15" s="52" t="s">
        <v>438</v>
      </c>
      <c r="V15" s="50" t="s">
        <v>438</v>
      </c>
      <c r="W15" s="51" t="s">
        <v>438</v>
      </c>
      <c r="X15" s="51" t="s">
        <v>438</v>
      </c>
      <c r="Y15" s="51" t="s">
        <v>438</v>
      </c>
      <c r="Z15" s="51" t="s">
        <v>438</v>
      </c>
      <c r="AA15" s="52" t="s">
        <v>438</v>
      </c>
      <c r="AB15" s="50" t="s">
        <v>438</v>
      </c>
      <c r="AC15" s="51" t="s">
        <v>438</v>
      </c>
      <c r="AD15" s="51" t="s">
        <v>438</v>
      </c>
      <c r="AE15" s="51" t="s">
        <v>438</v>
      </c>
      <c r="AF15" s="51" t="s">
        <v>438</v>
      </c>
      <c r="AG15" s="52" t="s">
        <v>438</v>
      </c>
      <c r="AH15" s="53" t="s">
        <v>438</v>
      </c>
      <c r="AI15" s="54" t="s">
        <v>438</v>
      </c>
      <c r="AJ15" s="54" t="s">
        <v>438</v>
      </c>
      <c r="AK15" s="54" t="s">
        <v>438</v>
      </c>
      <c r="AL15" s="54" t="s">
        <v>438</v>
      </c>
      <c r="AN15" s="424"/>
      <c r="AO15" s="425"/>
      <c r="AP15" s="425"/>
      <c r="AQ15" s="425"/>
      <c r="AR15" s="425"/>
      <c r="AS15" s="426"/>
      <c r="AT15" s="35"/>
      <c r="AU15" s="35"/>
    </row>
    <row r="16" spans="2:47" ht="16.5" hidden="1" thickBot="1">
      <c r="B16" s="410"/>
      <c r="C16" s="410"/>
      <c r="D16" s="411"/>
      <c r="E16" s="415"/>
      <c r="F16" s="416"/>
      <c r="G16" s="416"/>
      <c r="H16" s="416"/>
      <c r="I16" s="417"/>
      <c r="J16" s="50" t="s">
        <v>438</v>
      </c>
      <c r="K16" s="51" t="s">
        <v>438</v>
      </c>
      <c r="L16" s="51" t="s">
        <v>438</v>
      </c>
      <c r="M16" s="51" t="s">
        <v>438</v>
      </c>
      <c r="N16" s="51" t="s">
        <v>438</v>
      </c>
      <c r="O16" s="52" t="s">
        <v>438</v>
      </c>
      <c r="P16" s="50" t="s">
        <v>438</v>
      </c>
      <c r="Q16" s="51" t="s">
        <v>438</v>
      </c>
      <c r="R16" s="51" t="s">
        <v>438</v>
      </c>
      <c r="S16" s="51" t="s">
        <v>438</v>
      </c>
      <c r="T16" s="51" t="s">
        <v>438</v>
      </c>
      <c r="U16" s="52" t="s">
        <v>438</v>
      </c>
      <c r="V16" s="50" t="s">
        <v>438</v>
      </c>
      <c r="W16" s="51" t="s">
        <v>438</v>
      </c>
      <c r="X16" s="51" t="s">
        <v>438</v>
      </c>
      <c r="Y16" s="51" t="s">
        <v>438</v>
      </c>
      <c r="Z16" s="51" t="s">
        <v>438</v>
      </c>
      <c r="AA16" s="52" t="s">
        <v>438</v>
      </c>
      <c r="AB16" s="50" t="s">
        <v>438</v>
      </c>
      <c r="AC16" s="51" t="s">
        <v>438</v>
      </c>
      <c r="AD16" s="51" t="s">
        <v>438</v>
      </c>
      <c r="AE16" s="51" t="s">
        <v>438</v>
      </c>
      <c r="AF16" s="51" t="s">
        <v>438</v>
      </c>
      <c r="AG16" s="52" t="s">
        <v>438</v>
      </c>
      <c r="AH16" s="53" t="s">
        <v>438</v>
      </c>
      <c r="AI16" s="54" t="s">
        <v>438</v>
      </c>
      <c r="AJ16" s="54" t="s">
        <v>438</v>
      </c>
      <c r="AK16" s="54" t="s">
        <v>438</v>
      </c>
      <c r="AL16" s="54" t="s">
        <v>438</v>
      </c>
      <c r="AN16" s="424"/>
      <c r="AO16" s="425"/>
      <c r="AP16" s="425"/>
      <c r="AQ16" s="425"/>
      <c r="AR16" s="425"/>
      <c r="AS16" s="426"/>
      <c r="AT16" s="35"/>
      <c r="AU16" s="35"/>
    </row>
    <row r="17" spans="2:47" ht="16.5" hidden="1" thickBot="1">
      <c r="B17" s="410"/>
      <c r="C17" s="410"/>
      <c r="D17" s="411"/>
      <c r="E17" s="418"/>
      <c r="F17" s="419"/>
      <c r="G17" s="419"/>
      <c r="H17" s="419"/>
      <c r="I17" s="420"/>
      <c r="J17" s="55" t="s">
        <v>438</v>
      </c>
      <c r="K17" s="56" t="s">
        <v>438</v>
      </c>
      <c r="L17" s="56" t="s">
        <v>438</v>
      </c>
      <c r="M17" s="56" t="s">
        <v>438</v>
      </c>
      <c r="N17" s="56" t="s">
        <v>438</v>
      </c>
      <c r="O17" s="57" t="s">
        <v>438</v>
      </c>
      <c r="P17" s="50" t="s">
        <v>438</v>
      </c>
      <c r="Q17" s="51" t="s">
        <v>438</v>
      </c>
      <c r="R17" s="51" t="s">
        <v>438</v>
      </c>
      <c r="S17" s="51" t="s">
        <v>438</v>
      </c>
      <c r="T17" s="51" t="s">
        <v>438</v>
      </c>
      <c r="U17" s="52" t="s">
        <v>438</v>
      </c>
      <c r="V17" s="55" t="s">
        <v>438</v>
      </c>
      <c r="W17" s="56" t="s">
        <v>438</v>
      </c>
      <c r="X17" s="56" t="s">
        <v>438</v>
      </c>
      <c r="Y17" s="56" t="s">
        <v>438</v>
      </c>
      <c r="Z17" s="56" t="s">
        <v>438</v>
      </c>
      <c r="AA17" s="57" t="s">
        <v>438</v>
      </c>
      <c r="AB17" s="50" t="s">
        <v>438</v>
      </c>
      <c r="AC17" s="51" t="s">
        <v>438</v>
      </c>
      <c r="AD17" s="51" t="s">
        <v>438</v>
      </c>
      <c r="AE17" s="51" t="s">
        <v>438</v>
      </c>
      <c r="AF17" s="51" t="s">
        <v>438</v>
      </c>
      <c r="AG17" s="52" t="s">
        <v>438</v>
      </c>
      <c r="AH17" s="58" t="s">
        <v>438</v>
      </c>
      <c r="AI17" s="59" t="s">
        <v>438</v>
      </c>
      <c r="AJ17" s="59" t="s">
        <v>438</v>
      </c>
      <c r="AK17" s="59" t="s">
        <v>438</v>
      </c>
      <c r="AL17" s="59" t="s">
        <v>438</v>
      </c>
      <c r="AN17" s="427"/>
      <c r="AO17" s="428"/>
      <c r="AP17" s="428"/>
      <c r="AQ17" s="428"/>
      <c r="AR17" s="428"/>
      <c r="AS17" s="429"/>
      <c r="AT17" s="35"/>
      <c r="AU17" s="35"/>
    </row>
    <row r="18" spans="2:47" ht="15.75" customHeight="1">
      <c r="B18" s="410"/>
      <c r="C18" s="410"/>
      <c r="D18" s="411"/>
      <c r="E18" s="412" t="s">
        <v>441</v>
      </c>
      <c r="F18" s="413"/>
      <c r="G18" s="413"/>
      <c r="H18" s="413"/>
      <c r="I18" s="413"/>
      <c r="J18" s="172" t="s">
        <v>438</v>
      </c>
      <c r="K18" s="173" t="s">
        <v>438</v>
      </c>
      <c r="L18" s="173" t="s">
        <v>438</v>
      </c>
      <c r="M18" s="173" t="s">
        <v>438</v>
      </c>
      <c r="N18" s="173" t="s">
        <v>438</v>
      </c>
      <c r="O18" s="174" t="s">
        <v>438</v>
      </c>
      <c r="P18" s="172" t="s">
        <v>438</v>
      </c>
      <c r="Q18" s="173" t="s">
        <v>438</v>
      </c>
      <c r="R18" s="60" t="s">
        <v>438</v>
      </c>
      <c r="S18" s="60" t="s">
        <v>438</v>
      </c>
      <c r="T18" s="60" t="s">
        <v>438</v>
      </c>
      <c r="U18" s="61" t="s">
        <v>438</v>
      </c>
      <c r="V18" s="45" t="s">
        <v>438</v>
      </c>
      <c r="W18" s="46" t="s">
        <v>438</v>
      </c>
      <c r="X18" s="46" t="s">
        <v>438</v>
      </c>
      <c r="Y18" s="46" t="s">
        <v>438</v>
      </c>
      <c r="Z18" s="46" t="s">
        <v>438</v>
      </c>
      <c r="AA18" s="47" t="s">
        <v>438</v>
      </c>
      <c r="AB18" s="45" t="s">
        <v>438</v>
      </c>
      <c r="AC18" s="46" t="s">
        <v>438</v>
      </c>
      <c r="AD18" s="46" t="s">
        <v>438</v>
      </c>
      <c r="AE18" s="46" t="s">
        <v>438</v>
      </c>
      <c r="AF18" s="46" t="s">
        <v>438</v>
      </c>
      <c r="AG18" s="47" t="s">
        <v>438</v>
      </c>
      <c r="AH18" s="48" t="s">
        <v>438</v>
      </c>
      <c r="AI18" s="49" t="s">
        <v>438</v>
      </c>
      <c r="AJ18" s="49" t="s">
        <v>438</v>
      </c>
      <c r="AK18" s="49" t="s">
        <v>438</v>
      </c>
      <c r="AL18" s="49" t="s">
        <v>438</v>
      </c>
      <c r="AN18" s="432" t="s">
        <v>442</v>
      </c>
      <c r="AO18" s="433"/>
      <c r="AP18" s="433"/>
      <c r="AQ18" s="433"/>
      <c r="AR18" s="433"/>
      <c r="AS18" s="433"/>
      <c r="AT18" s="438" t="s">
        <v>443</v>
      </c>
      <c r="AU18" s="439"/>
    </row>
    <row r="19" spans="2:47" ht="15.75" customHeight="1">
      <c r="B19" s="410"/>
      <c r="C19" s="410"/>
      <c r="D19" s="411"/>
      <c r="E19" s="431"/>
      <c r="F19" s="416"/>
      <c r="G19" s="416"/>
      <c r="H19" s="416"/>
      <c r="I19" s="416"/>
      <c r="J19" s="175" t="s">
        <v>438</v>
      </c>
      <c r="K19" s="176" t="s">
        <v>438</v>
      </c>
      <c r="L19" s="176" t="s">
        <v>438</v>
      </c>
      <c r="M19" s="176" t="s">
        <v>438</v>
      </c>
      <c r="N19" s="176" t="s">
        <v>438</v>
      </c>
      <c r="O19" s="177" t="s">
        <v>438</v>
      </c>
      <c r="P19" s="175" t="s">
        <v>438</v>
      </c>
      <c r="Q19" s="176" t="s">
        <v>438</v>
      </c>
      <c r="R19" s="63" t="s">
        <v>438</v>
      </c>
      <c r="S19" s="63" t="s">
        <v>438</v>
      </c>
      <c r="T19" s="63" t="s">
        <v>438</v>
      </c>
      <c r="U19" s="64" t="s">
        <v>438</v>
      </c>
      <c r="V19" s="50" t="s">
        <v>438</v>
      </c>
      <c r="W19" s="51" t="s">
        <v>438</v>
      </c>
      <c r="X19" s="51" t="s">
        <v>438</v>
      </c>
      <c r="Y19" s="51" t="s">
        <v>438</v>
      </c>
      <c r="Z19" s="51" t="s">
        <v>438</v>
      </c>
      <c r="AA19" s="52" t="s">
        <v>438</v>
      </c>
      <c r="AB19" s="50" t="s">
        <v>438</v>
      </c>
      <c r="AC19" s="51" t="s">
        <v>438</v>
      </c>
      <c r="AD19" s="51" t="s">
        <v>438</v>
      </c>
      <c r="AE19" s="51" t="s">
        <v>438</v>
      </c>
      <c r="AF19" s="51" t="s">
        <v>438</v>
      </c>
      <c r="AG19" s="52" t="s">
        <v>438</v>
      </c>
      <c r="AH19" s="53" t="s">
        <v>438</v>
      </c>
      <c r="AI19" s="54" t="s">
        <v>438</v>
      </c>
      <c r="AJ19" s="54" t="s">
        <v>438</v>
      </c>
      <c r="AK19" s="54" t="s">
        <v>438</v>
      </c>
      <c r="AL19" s="54" t="s">
        <v>438</v>
      </c>
      <c r="AN19" s="434"/>
      <c r="AO19" s="435"/>
      <c r="AP19" s="435"/>
      <c r="AQ19" s="435"/>
      <c r="AR19" s="435"/>
      <c r="AS19" s="435"/>
      <c r="AT19" s="440"/>
      <c r="AU19" s="441"/>
    </row>
    <row r="20" spans="2:47" ht="15.75" customHeight="1">
      <c r="B20" s="410"/>
      <c r="C20" s="410"/>
      <c r="D20" s="411"/>
      <c r="E20" s="415"/>
      <c r="F20" s="416"/>
      <c r="G20" s="416"/>
      <c r="H20" s="416"/>
      <c r="I20" s="416"/>
      <c r="J20" s="175" t="s">
        <v>438</v>
      </c>
      <c r="K20" s="176" t="s">
        <v>438</v>
      </c>
      <c r="L20" s="176" t="s">
        <v>438</v>
      </c>
      <c r="M20" s="176" t="s">
        <v>438</v>
      </c>
      <c r="N20" s="176" t="s">
        <v>438</v>
      </c>
      <c r="O20" s="177" t="s">
        <v>438</v>
      </c>
      <c r="P20" s="175" t="s">
        <v>438</v>
      </c>
      <c r="Q20" s="176" t="s">
        <v>438</v>
      </c>
      <c r="R20" s="63" t="s">
        <v>438</v>
      </c>
      <c r="S20" s="63" t="s">
        <v>438</v>
      </c>
      <c r="T20" s="63" t="s">
        <v>438</v>
      </c>
      <c r="U20" s="64" t="s">
        <v>438</v>
      </c>
      <c r="V20" s="50" t="s">
        <v>438</v>
      </c>
      <c r="W20" s="51" t="s">
        <v>438</v>
      </c>
      <c r="X20" s="51" t="s">
        <v>438</v>
      </c>
      <c r="Y20" s="51" t="s">
        <v>438</v>
      </c>
      <c r="Z20" s="51" t="s">
        <v>438</v>
      </c>
      <c r="AA20" s="52" t="s">
        <v>438</v>
      </c>
      <c r="AB20" s="50" t="s">
        <v>438</v>
      </c>
      <c r="AC20" s="51" t="s">
        <v>438</v>
      </c>
      <c r="AD20" s="51" t="s">
        <v>438</v>
      </c>
      <c r="AE20" s="51" t="s">
        <v>438</v>
      </c>
      <c r="AF20" s="51" t="s">
        <v>438</v>
      </c>
      <c r="AG20" s="52" t="s">
        <v>438</v>
      </c>
      <c r="AH20" s="53" t="s">
        <v>438</v>
      </c>
      <c r="AI20" s="54" t="s">
        <v>438</v>
      </c>
      <c r="AJ20" s="54" t="s">
        <v>438</v>
      </c>
      <c r="AK20" s="54" t="s">
        <v>438</v>
      </c>
      <c r="AL20" s="54" t="s">
        <v>438</v>
      </c>
      <c r="AN20" s="434"/>
      <c r="AO20" s="435"/>
      <c r="AP20" s="435"/>
      <c r="AQ20" s="435"/>
      <c r="AR20" s="435"/>
      <c r="AS20" s="435"/>
      <c r="AT20" s="440"/>
      <c r="AU20" s="441"/>
    </row>
    <row r="21" spans="2:47" ht="15.75" customHeight="1">
      <c r="B21" s="410"/>
      <c r="C21" s="410"/>
      <c r="D21" s="411"/>
      <c r="E21" s="415"/>
      <c r="F21" s="416"/>
      <c r="G21" s="416"/>
      <c r="H21" s="416"/>
      <c r="I21" s="416"/>
      <c r="J21" s="175" t="s">
        <v>438</v>
      </c>
      <c r="K21" s="176" t="s">
        <v>438</v>
      </c>
      <c r="L21" s="176" t="s">
        <v>438</v>
      </c>
      <c r="M21" s="176" t="s">
        <v>438</v>
      </c>
      <c r="N21" s="176" t="s">
        <v>438</v>
      </c>
      <c r="O21" s="177" t="s">
        <v>438</v>
      </c>
      <c r="P21" s="175" t="s">
        <v>438</v>
      </c>
      <c r="Q21" s="176" t="s">
        <v>438</v>
      </c>
      <c r="R21" s="63" t="s">
        <v>438</v>
      </c>
      <c r="S21" s="63" t="s">
        <v>438</v>
      </c>
      <c r="T21" s="63" t="s">
        <v>438</v>
      </c>
      <c r="U21" s="64" t="s">
        <v>438</v>
      </c>
      <c r="V21" s="50" t="s">
        <v>438</v>
      </c>
      <c r="W21" s="51" t="s">
        <v>438</v>
      </c>
      <c r="X21" s="51" t="s">
        <v>438</v>
      </c>
      <c r="Y21" s="51" t="s">
        <v>438</v>
      </c>
      <c r="Z21" s="51" t="s">
        <v>438</v>
      </c>
      <c r="AA21" s="52" t="s">
        <v>438</v>
      </c>
      <c r="AB21" s="50" t="s">
        <v>438</v>
      </c>
      <c r="AC21" s="51" t="s">
        <v>438</v>
      </c>
      <c r="AD21" s="51" t="s">
        <v>438</v>
      </c>
      <c r="AE21" s="51" t="s">
        <v>438</v>
      </c>
      <c r="AF21" s="51" t="s">
        <v>438</v>
      </c>
      <c r="AG21" s="52" t="s">
        <v>438</v>
      </c>
      <c r="AH21" s="53" t="s">
        <v>438</v>
      </c>
      <c r="AI21" s="54" t="s">
        <v>438</v>
      </c>
      <c r="AJ21" s="54" t="s">
        <v>438</v>
      </c>
      <c r="AK21" s="54" t="s">
        <v>438</v>
      </c>
      <c r="AL21" s="54" t="s">
        <v>438</v>
      </c>
      <c r="AN21" s="434"/>
      <c r="AO21" s="435"/>
      <c r="AP21" s="435"/>
      <c r="AQ21" s="435"/>
      <c r="AR21" s="435"/>
      <c r="AS21" s="435"/>
      <c r="AT21" s="440"/>
      <c r="AU21" s="441"/>
    </row>
    <row r="22" spans="2:47" ht="15.75" customHeight="1">
      <c r="B22" s="410"/>
      <c r="C22" s="410"/>
      <c r="D22" s="411"/>
      <c r="E22" s="415"/>
      <c r="F22" s="416"/>
      <c r="G22" s="416"/>
      <c r="H22" s="416"/>
      <c r="I22" s="416"/>
      <c r="J22" s="175" t="s">
        <v>438</v>
      </c>
      <c r="K22" s="176" t="s">
        <v>438</v>
      </c>
      <c r="L22" s="176" t="s">
        <v>438</v>
      </c>
      <c r="M22" s="176" t="s">
        <v>438</v>
      </c>
      <c r="N22" s="176" t="s">
        <v>438</v>
      </c>
      <c r="O22" s="177" t="s">
        <v>438</v>
      </c>
      <c r="P22" s="175" t="s">
        <v>438</v>
      </c>
      <c r="Q22" s="176" t="s">
        <v>438</v>
      </c>
      <c r="R22" s="63" t="s">
        <v>438</v>
      </c>
      <c r="S22" s="63" t="s">
        <v>438</v>
      </c>
      <c r="T22" s="63" t="s">
        <v>438</v>
      </c>
      <c r="U22" s="64" t="s">
        <v>438</v>
      </c>
      <c r="V22" s="50" t="s">
        <v>438</v>
      </c>
      <c r="W22" s="51" t="s">
        <v>438</v>
      </c>
      <c r="X22" s="51" t="s">
        <v>438</v>
      </c>
      <c r="Y22" s="51" t="s">
        <v>438</v>
      </c>
      <c r="Z22" s="51" t="s">
        <v>438</v>
      </c>
      <c r="AA22" s="52" t="s">
        <v>438</v>
      </c>
      <c r="AB22" s="50" t="s">
        <v>438</v>
      </c>
      <c r="AC22" s="51" t="s">
        <v>438</v>
      </c>
      <c r="AD22" s="51" t="s">
        <v>438</v>
      </c>
      <c r="AE22" s="51" t="s">
        <v>438</v>
      </c>
      <c r="AF22" s="51" t="s">
        <v>438</v>
      </c>
      <c r="AG22" s="52" t="s">
        <v>438</v>
      </c>
      <c r="AH22" s="53" t="s">
        <v>438</v>
      </c>
      <c r="AI22" s="54" t="s">
        <v>438</v>
      </c>
      <c r="AJ22" s="54" t="s">
        <v>438</v>
      </c>
      <c r="AK22" s="54" t="s">
        <v>438</v>
      </c>
      <c r="AL22" s="54" t="s">
        <v>438</v>
      </c>
      <c r="AN22" s="434"/>
      <c r="AO22" s="435"/>
      <c r="AP22" s="435"/>
      <c r="AQ22" s="435"/>
      <c r="AR22" s="435"/>
      <c r="AS22" s="435"/>
      <c r="AT22" s="440"/>
      <c r="AU22" s="441"/>
    </row>
    <row r="23" spans="2:47" ht="0.75" customHeight="1">
      <c r="B23" s="410"/>
      <c r="C23" s="410"/>
      <c r="D23" s="411"/>
      <c r="E23" s="415"/>
      <c r="F23" s="416"/>
      <c r="G23" s="416"/>
      <c r="H23" s="416"/>
      <c r="I23" s="416"/>
      <c r="J23" s="175" t="s">
        <v>438</v>
      </c>
      <c r="K23" s="176" t="s">
        <v>438</v>
      </c>
      <c r="L23" s="176" t="s">
        <v>438</v>
      </c>
      <c r="M23" s="176" t="s">
        <v>438</v>
      </c>
      <c r="N23" s="176" t="s">
        <v>438</v>
      </c>
      <c r="O23" s="177" t="s">
        <v>438</v>
      </c>
      <c r="P23" s="175" t="s">
        <v>438</v>
      </c>
      <c r="Q23" s="176" t="s">
        <v>438</v>
      </c>
      <c r="R23" s="63" t="s">
        <v>438</v>
      </c>
      <c r="S23" s="63" t="s">
        <v>438</v>
      </c>
      <c r="T23" s="63" t="s">
        <v>438</v>
      </c>
      <c r="U23" s="64" t="s">
        <v>438</v>
      </c>
      <c r="V23" s="50" t="s">
        <v>438</v>
      </c>
      <c r="W23" s="51" t="s">
        <v>438</v>
      </c>
      <c r="X23" s="51" t="s">
        <v>438</v>
      </c>
      <c r="Y23" s="51" t="s">
        <v>438</v>
      </c>
      <c r="Z23" s="51" t="s">
        <v>438</v>
      </c>
      <c r="AA23" s="52" t="s">
        <v>438</v>
      </c>
      <c r="AB23" s="50" t="s">
        <v>438</v>
      </c>
      <c r="AC23" s="51" t="s">
        <v>438</v>
      </c>
      <c r="AD23" s="51" t="s">
        <v>438</v>
      </c>
      <c r="AE23" s="51" t="s">
        <v>438</v>
      </c>
      <c r="AF23" s="51" t="s">
        <v>438</v>
      </c>
      <c r="AG23" s="52" t="s">
        <v>438</v>
      </c>
      <c r="AH23" s="53" t="s">
        <v>438</v>
      </c>
      <c r="AI23" s="54" t="s">
        <v>438</v>
      </c>
      <c r="AJ23" s="54" t="s">
        <v>438</v>
      </c>
      <c r="AK23" s="54" t="s">
        <v>438</v>
      </c>
      <c r="AL23" s="54" t="s">
        <v>438</v>
      </c>
      <c r="AN23" s="434"/>
      <c r="AO23" s="435"/>
      <c r="AP23" s="435"/>
      <c r="AQ23" s="435"/>
      <c r="AR23" s="435"/>
      <c r="AS23" s="435"/>
      <c r="AT23" s="440"/>
      <c r="AU23" s="441"/>
    </row>
    <row r="24" spans="2:47" ht="15.75" hidden="1" customHeight="1">
      <c r="B24" s="410"/>
      <c r="C24" s="410"/>
      <c r="D24" s="411"/>
      <c r="E24" s="415"/>
      <c r="F24" s="416"/>
      <c r="G24" s="416"/>
      <c r="H24" s="416"/>
      <c r="I24" s="416"/>
      <c r="J24" s="175" t="s">
        <v>438</v>
      </c>
      <c r="K24" s="176" t="s">
        <v>438</v>
      </c>
      <c r="L24" s="176" t="s">
        <v>438</v>
      </c>
      <c r="M24" s="176" t="s">
        <v>438</v>
      </c>
      <c r="N24" s="176" t="s">
        <v>438</v>
      </c>
      <c r="O24" s="177" t="s">
        <v>438</v>
      </c>
      <c r="P24" s="175" t="s">
        <v>438</v>
      </c>
      <c r="Q24" s="176" t="s">
        <v>438</v>
      </c>
      <c r="R24" s="63" t="s">
        <v>438</v>
      </c>
      <c r="S24" s="63" t="s">
        <v>438</v>
      </c>
      <c r="T24" s="63" t="s">
        <v>438</v>
      </c>
      <c r="U24" s="64" t="s">
        <v>438</v>
      </c>
      <c r="V24" s="50" t="s">
        <v>438</v>
      </c>
      <c r="W24" s="51" t="s">
        <v>438</v>
      </c>
      <c r="X24" s="51" t="s">
        <v>438</v>
      </c>
      <c r="Y24" s="51" t="s">
        <v>438</v>
      </c>
      <c r="Z24" s="51" t="s">
        <v>438</v>
      </c>
      <c r="AA24" s="52" t="s">
        <v>438</v>
      </c>
      <c r="AB24" s="50" t="s">
        <v>438</v>
      </c>
      <c r="AC24" s="51" t="s">
        <v>438</v>
      </c>
      <c r="AD24" s="51" t="s">
        <v>438</v>
      </c>
      <c r="AE24" s="51" t="s">
        <v>438</v>
      </c>
      <c r="AF24" s="51" t="s">
        <v>438</v>
      </c>
      <c r="AG24" s="52" t="s">
        <v>438</v>
      </c>
      <c r="AH24" s="53" t="s">
        <v>438</v>
      </c>
      <c r="AI24" s="54" t="s">
        <v>438</v>
      </c>
      <c r="AJ24" s="54" t="s">
        <v>438</v>
      </c>
      <c r="AK24" s="54" t="s">
        <v>438</v>
      </c>
      <c r="AL24" s="54" t="s">
        <v>438</v>
      </c>
      <c r="AN24" s="434"/>
      <c r="AO24" s="435"/>
      <c r="AP24" s="435"/>
      <c r="AQ24" s="435"/>
      <c r="AR24" s="435"/>
      <c r="AS24" s="435"/>
      <c r="AT24" s="440"/>
      <c r="AU24" s="441"/>
    </row>
    <row r="25" spans="2:47" ht="15.75" hidden="1" customHeight="1" thickBot="1">
      <c r="B25" s="410"/>
      <c r="C25" s="410"/>
      <c r="D25" s="411"/>
      <c r="E25" s="415"/>
      <c r="F25" s="416"/>
      <c r="G25" s="416"/>
      <c r="H25" s="416"/>
      <c r="I25" s="416"/>
      <c r="J25" s="175" t="s">
        <v>438</v>
      </c>
      <c r="K25" s="176" t="s">
        <v>438</v>
      </c>
      <c r="L25" s="176" t="s">
        <v>438</v>
      </c>
      <c r="M25" s="176" t="s">
        <v>438</v>
      </c>
      <c r="N25" s="176" t="s">
        <v>438</v>
      </c>
      <c r="O25" s="177" t="s">
        <v>438</v>
      </c>
      <c r="P25" s="175" t="s">
        <v>438</v>
      </c>
      <c r="Q25" s="176" t="s">
        <v>438</v>
      </c>
      <c r="R25" s="63" t="s">
        <v>438</v>
      </c>
      <c r="S25" s="63" t="s">
        <v>438</v>
      </c>
      <c r="T25" s="63" t="s">
        <v>438</v>
      </c>
      <c r="U25" s="64" t="s">
        <v>438</v>
      </c>
      <c r="V25" s="50" t="s">
        <v>438</v>
      </c>
      <c r="W25" s="51" t="s">
        <v>438</v>
      </c>
      <c r="X25" s="51" t="s">
        <v>438</v>
      </c>
      <c r="Y25" s="51" t="s">
        <v>438</v>
      </c>
      <c r="Z25" s="51" t="s">
        <v>438</v>
      </c>
      <c r="AA25" s="52" t="s">
        <v>438</v>
      </c>
      <c r="AB25" s="50" t="s">
        <v>438</v>
      </c>
      <c r="AC25" s="51" t="s">
        <v>438</v>
      </c>
      <c r="AD25" s="51" t="s">
        <v>438</v>
      </c>
      <c r="AE25" s="51" t="s">
        <v>438</v>
      </c>
      <c r="AF25" s="51" t="s">
        <v>438</v>
      </c>
      <c r="AG25" s="52" t="s">
        <v>438</v>
      </c>
      <c r="AH25" s="53" t="s">
        <v>438</v>
      </c>
      <c r="AI25" s="54" t="s">
        <v>438</v>
      </c>
      <c r="AJ25" s="54" t="s">
        <v>438</v>
      </c>
      <c r="AK25" s="54" t="s">
        <v>438</v>
      </c>
      <c r="AL25" s="54" t="s">
        <v>438</v>
      </c>
      <c r="AN25" s="434"/>
      <c r="AO25" s="435"/>
      <c r="AP25" s="435"/>
      <c r="AQ25" s="435"/>
      <c r="AR25" s="435"/>
      <c r="AS25" s="435"/>
      <c r="AT25" s="440"/>
      <c r="AU25" s="441"/>
    </row>
    <row r="26" spans="2:47" ht="15.75" hidden="1" customHeight="1" thickBot="1">
      <c r="B26" s="410"/>
      <c r="C26" s="410"/>
      <c r="D26" s="411"/>
      <c r="E26" s="415"/>
      <c r="F26" s="416"/>
      <c r="G26" s="416"/>
      <c r="H26" s="416"/>
      <c r="I26" s="416"/>
      <c r="J26" s="175" t="s">
        <v>438</v>
      </c>
      <c r="K26" s="176" t="s">
        <v>438</v>
      </c>
      <c r="L26" s="176" t="s">
        <v>438</v>
      </c>
      <c r="M26" s="176" t="s">
        <v>438</v>
      </c>
      <c r="N26" s="176" t="s">
        <v>438</v>
      </c>
      <c r="O26" s="177" t="s">
        <v>438</v>
      </c>
      <c r="P26" s="175" t="s">
        <v>438</v>
      </c>
      <c r="Q26" s="176" t="s">
        <v>438</v>
      </c>
      <c r="R26" s="63" t="s">
        <v>438</v>
      </c>
      <c r="S26" s="63" t="s">
        <v>438</v>
      </c>
      <c r="T26" s="63" t="s">
        <v>438</v>
      </c>
      <c r="U26" s="64" t="s">
        <v>438</v>
      </c>
      <c r="V26" s="50" t="s">
        <v>438</v>
      </c>
      <c r="W26" s="51" t="s">
        <v>438</v>
      </c>
      <c r="X26" s="51" t="s">
        <v>438</v>
      </c>
      <c r="Y26" s="51" t="s">
        <v>438</v>
      </c>
      <c r="Z26" s="51" t="s">
        <v>438</v>
      </c>
      <c r="AA26" s="52" t="s">
        <v>438</v>
      </c>
      <c r="AB26" s="50" t="s">
        <v>438</v>
      </c>
      <c r="AC26" s="51" t="s">
        <v>438</v>
      </c>
      <c r="AD26" s="51" t="s">
        <v>438</v>
      </c>
      <c r="AE26" s="51" t="s">
        <v>438</v>
      </c>
      <c r="AF26" s="51" t="s">
        <v>438</v>
      </c>
      <c r="AG26" s="52" t="s">
        <v>438</v>
      </c>
      <c r="AH26" s="53" t="s">
        <v>438</v>
      </c>
      <c r="AI26" s="54" t="s">
        <v>438</v>
      </c>
      <c r="AJ26" s="54" t="s">
        <v>438</v>
      </c>
      <c r="AK26" s="54" t="s">
        <v>438</v>
      </c>
      <c r="AL26" s="54" t="s">
        <v>438</v>
      </c>
      <c r="AN26" s="434"/>
      <c r="AO26" s="435"/>
      <c r="AP26" s="435"/>
      <c r="AQ26" s="435"/>
      <c r="AR26" s="435"/>
      <c r="AS26" s="435"/>
      <c r="AT26" s="440"/>
      <c r="AU26" s="441"/>
    </row>
    <row r="27" spans="2:47" ht="21" customHeight="1" thickBot="1">
      <c r="B27" s="410"/>
      <c r="C27" s="410"/>
      <c r="D27" s="411"/>
      <c r="E27" s="418"/>
      <c r="F27" s="419"/>
      <c r="G27" s="419"/>
      <c r="H27" s="419"/>
      <c r="I27" s="419"/>
      <c r="J27" s="178" t="s">
        <v>438</v>
      </c>
      <c r="K27" s="179" t="s">
        <v>438</v>
      </c>
      <c r="L27" s="179" t="s">
        <v>438</v>
      </c>
      <c r="M27" s="179" t="s">
        <v>438</v>
      </c>
      <c r="N27" s="179" t="s">
        <v>438</v>
      </c>
      <c r="O27" s="180" t="s">
        <v>438</v>
      </c>
      <c r="P27" s="178" t="s">
        <v>438</v>
      </c>
      <c r="Q27" s="179" t="s">
        <v>438</v>
      </c>
      <c r="R27" s="66" t="s">
        <v>438</v>
      </c>
      <c r="S27" s="66" t="s">
        <v>438</v>
      </c>
      <c r="T27" s="66" t="s">
        <v>438</v>
      </c>
      <c r="U27" s="67" t="s">
        <v>438</v>
      </c>
      <c r="V27" s="55" t="s">
        <v>438</v>
      </c>
      <c r="W27" s="56" t="s">
        <v>438</v>
      </c>
      <c r="X27" s="56" t="s">
        <v>438</v>
      </c>
      <c r="Y27" s="56" t="s">
        <v>438</v>
      </c>
      <c r="Z27" s="56" t="s">
        <v>438</v>
      </c>
      <c r="AA27" s="57" t="s">
        <v>438</v>
      </c>
      <c r="AB27" s="55" t="s">
        <v>438</v>
      </c>
      <c r="AC27" s="56" t="s">
        <v>438</v>
      </c>
      <c r="AD27" s="56" t="s">
        <v>438</v>
      </c>
      <c r="AE27" s="56" t="s">
        <v>438</v>
      </c>
      <c r="AF27" s="56" t="s">
        <v>438</v>
      </c>
      <c r="AG27" s="57" t="s">
        <v>438</v>
      </c>
      <c r="AH27" s="58" t="s">
        <v>438</v>
      </c>
      <c r="AI27" s="59" t="s">
        <v>438</v>
      </c>
      <c r="AJ27" s="59" t="s">
        <v>438</v>
      </c>
      <c r="AK27" s="59" t="s">
        <v>438</v>
      </c>
      <c r="AL27" s="59" t="s">
        <v>438</v>
      </c>
      <c r="AN27" s="436"/>
      <c r="AO27" s="437"/>
      <c r="AP27" s="437"/>
      <c r="AQ27" s="437"/>
      <c r="AR27" s="437"/>
      <c r="AS27" s="437"/>
      <c r="AT27" s="442"/>
      <c r="AU27" s="443"/>
    </row>
    <row r="28" spans="2:47" ht="15.75" customHeight="1">
      <c r="B28" s="410"/>
      <c r="C28" s="410"/>
      <c r="D28" s="411"/>
      <c r="E28" s="412" t="s">
        <v>444</v>
      </c>
      <c r="F28" s="413"/>
      <c r="G28" s="413"/>
      <c r="H28" s="413"/>
      <c r="I28" s="414"/>
      <c r="J28" s="172" t="s">
        <v>438</v>
      </c>
      <c r="K28" s="173" t="s">
        <v>438</v>
      </c>
      <c r="L28" s="173" t="s">
        <v>438</v>
      </c>
      <c r="M28" s="173" t="s">
        <v>438</v>
      </c>
      <c r="N28" s="173" t="s">
        <v>438</v>
      </c>
      <c r="O28" s="174" t="s">
        <v>438</v>
      </c>
      <c r="P28" s="172" t="s">
        <v>438</v>
      </c>
      <c r="Q28" s="173" t="s">
        <v>438</v>
      </c>
      <c r="R28" s="173" t="s">
        <v>438</v>
      </c>
      <c r="S28" s="173" t="s">
        <v>438</v>
      </c>
      <c r="T28" s="173" t="s">
        <v>438</v>
      </c>
      <c r="U28" s="174" t="s">
        <v>438</v>
      </c>
      <c r="V28" s="172" t="s">
        <v>438</v>
      </c>
      <c r="W28" s="173" t="s">
        <v>438</v>
      </c>
      <c r="X28" s="60" t="s">
        <v>438</v>
      </c>
      <c r="Y28" s="60" t="s">
        <v>438</v>
      </c>
      <c r="Z28" s="60" t="s">
        <v>438</v>
      </c>
      <c r="AA28" s="61" t="s">
        <v>438</v>
      </c>
      <c r="AB28" s="45" t="s">
        <v>438</v>
      </c>
      <c r="AC28" s="46" t="s">
        <v>438</v>
      </c>
      <c r="AD28" s="46" t="s">
        <v>438</v>
      </c>
      <c r="AE28" s="46" t="s">
        <v>438</v>
      </c>
      <c r="AF28" s="46" t="s">
        <v>438</v>
      </c>
      <c r="AG28" s="47" t="s">
        <v>438</v>
      </c>
      <c r="AH28" s="48" t="s">
        <v>438</v>
      </c>
      <c r="AI28" s="49" t="s">
        <v>438</v>
      </c>
      <c r="AJ28" s="49" t="s">
        <v>438</v>
      </c>
      <c r="AK28" s="49" t="s">
        <v>438</v>
      </c>
      <c r="AL28" s="49" t="s">
        <v>438</v>
      </c>
      <c r="AN28" s="444" t="s">
        <v>366</v>
      </c>
      <c r="AO28" s="445"/>
      <c r="AP28" s="445"/>
      <c r="AQ28" s="445"/>
      <c r="AR28" s="445"/>
      <c r="AS28" s="445"/>
      <c r="AT28" s="430" t="s">
        <v>445</v>
      </c>
      <c r="AU28" s="430"/>
    </row>
    <row r="29" spans="2:47" ht="15.75">
      <c r="B29" s="410"/>
      <c r="C29" s="410"/>
      <c r="D29" s="411"/>
      <c r="E29" s="431"/>
      <c r="F29" s="416"/>
      <c r="G29" s="416"/>
      <c r="H29" s="416"/>
      <c r="I29" s="417"/>
      <c r="J29" s="175" t="s">
        <v>438</v>
      </c>
      <c r="K29" s="176" t="s">
        <v>438</v>
      </c>
      <c r="L29" s="176" t="s">
        <v>438</v>
      </c>
      <c r="M29" s="176" t="s">
        <v>438</v>
      </c>
      <c r="N29" s="176" t="s">
        <v>438</v>
      </c>
      <c r="O29" s="177" t="s">
        <v>438</v>
      </c>
      <c r="P29" s="175" t="s">
        <v>438</v>
      </c>
      <c r="Q29" s="176" t="s">
        <v>438</v>
      </c>
      <c r="R29" s="176" t="s">
        <v>438</v>
      </c>
      <c r="S29" s="176" t="s">
        <v>438</v>
      </c>
      <c r="T29" s="176" t="s">
        <v>438</v>
      </c>
      <c r="U29" s="177" t="s">
        <v>438</v>
      </c>
      <c r="V29" s="175" t="s">
        <v>438</v>
      </c>
      <c r="W29" s="176" t="s">
        <v>438</v>
      </c>
      <c r="X29" s="63" t="s">
        <v>438</v>
      </c>
      <c r="Y29" s="63" t="s">
        <v>438</v>
      </c>
      <c r="Z29" s="63" t="s">
        <v>438</v>
      </c>
      <c r="AA29" s="64" t="s">
        <v>438</v>
      </c>
      <c r="AB29" s="50" t="s">
        <v>438</v>
      </c>
      <c r="AC29" s="51" t="s">
        <v>438</v>
      </c>
      <c r="AD29" s="51" t="s">
        <v>438</v>
      </c>
      <c r="AE29" s="51" t="s">
        <v>438</v>
      </c>
      <c r="AF29" s="51" t="s">
        <v>438</v>
      </c>
      <c r="AG29" s="52" t="s">
        <v>438</v>
      </c>
      <c r="AH29" s="53" t="s">
        <v>438</v>
      </c>
      <c r="AI29" s="54" t="s">
        <v>438</v>
      </c>
      <c r="AJ29" s="54" t="s">
        <v>438</v>
      </c>
      <c r="AK29" s="54" t="s">
        <v>438</v>
      </c>
      <c r="AL29" s="54" t="s">
        <v>438</v>
      </c>
      <c r="AN29" s="446"/>
      <c r="AO29" s="447"/>
      <c r="AP29" s="447"/>
      <c r="AQ29" s="447"/>
      <c r="AR29" s="447"/>
      <c r="AS29" s="447"/>
      <c r="AT29" s="430"/>
      <c r="AU29" s="430"/>
    </row>
    <row r="30" spans="2:47" ht="15.75">
      <c r="B30" s="410"/>
      <c r="C30" s="410"/>
      <c r="D30" s="411"/>
      <c r="E30" s="415"/>
      <c r="F30" s="416"/>
      <c r="G30" s="416"/>
      <c r="H30" s="416"/>
      <c r="I30" s="417"/>
      <c r="J30" s="175" t="s">
        <v>438</v>
      </c>
      <c r="K30" s="176" t="s">
        <v>438</v>
      </c>
      <c r="L30" s="176" t="s">
        <v>438</v>
      </c>
      <c r="M30" s="176" t="s">
        <v>438</v>
      </c>
      <c r="N30" s="176" t="s">
        <v>438</v>
      </c>
      <c r="O30" s="177" t="s">
        <v>438</v>
      </c>
      <c r="P30" s="175" t="s">
        <v>438</v>
      </c>
      <c r="Q30" s="176" t="s">
        <v>438</v>
      </c>
      <c r="R30" s="176" t="s">
        <v>438</v>
      </c>
      <c r="S30" s="176" t="s">
        <v>438</v>
      </c>
      <c r="T30" s="176" t="s">
        <v>438</v>
      </c>
      <c r="U30" s="177" t="s">
        <v>438</v>
      </c>
      <c r="V30" s="175" t="s">
        <v>438</v>
      </c>
      <c r="W30" s="176" t="s">
        <v>438</v>
      </c>
      <c r="X30" s="63" t="s">
        <v>438</v>
      </c>
      <c r="Y30" s="63" t="s">
        <v>438</v>
      </c>
      <c r="Z30" s="63" t="s">
        <v>438</v>
      </c>
      <c r="AA30" s="64" t="s">
        <v>438</v>
      </c>
      <c r="AB30" s="50" t="s">
        <v>438</v>
      </c>
      <c r="AC30" s="51" t="s">
        <v>438</v>
      </c>
      <c r="AD30" s="51" t="s">
        <v>438</v>
      </c>
      <c r="AE30" s="51" t="s">
        <v>438</v>
      </c>
      <c r="AF30" s="51" t="s">
        <v>438</v>
      </c>
      <c r="AG30" s="52" t="s">
        <v>438</v>
      </c>
      <c r="AH30" s="53" t="s">
        <v>438</v>
      </c>
      <c r="AI30" s="54" t="s">
        <v>438</v>
      </c>
      <c r="AJ30" s="54" t="s">
        <v>438</v>
      </c>
      <c r="AK30" s="54" t="s">
        <v>438</v>
      </c>
      <c r="AL30" s="54" t="s">
        <v>438</v>
      </c>
      <c r="AN30" s="446"/>
      <c r="AO30" s="447"/>
      <c r="AP30" s="447"/>
      <c r="AQ30" s="447"/>
      <c r="AR30" s="447"/>
      <c r="AS30" s="447"/>
      <c r="AT30" s="430"/>
      <c r="AU30" s="430"/>
    </row>
    <row r="31" spans="2:47" ht="15.75">
      <c r="B31" s="410"/>
      <c r="C31" s="410"/>
      <c r="D31" s="411"/>
      <c r="E31" s="415"/>
      <c r="F31" s="416"/>
      <c r="G31" s="416"/>
      <c r="H31" s="416"/>
      <c r="I31" s="417"/>
      <c r="J31" s="175" t="s">
        <v>438</v>
      </c>
      <c r="K31" s="176" t="s">
        <v>438</v>
      </c>
      <c r="L31" s="176" t="s">
        <v>438</v>
      </c>
      <c r="M31" s="176" t="s">
        <v>438</v>
      </c>
      <c r="N31" s="176" t="s">
        <v>438</v>
      </c>
      <c r="O31" s="177" t="s">
        <v>438</v>
      </c>
      <c r="P31" s="175" t="s">
        <v>438</v>
      </c>
      <c r="Q31" s="176" t="s">
        <v>438</v>
      </c>
      <c r="R31" s="176" t="s">
        <v>438</v>
      </c>
      <c r="S31" s="176" t="s">
        <v>438</v>
      </c>
      <c r="T31" s="176" t="s">
        <v>438</v>
      </c>
      <c r="U31" s="177" t="s">
        <v>438</v>
      </c>
      <c r="V31" s="175" t="s">
        <v>438</v>
      </c>
      <c r="W31" s="176" t="s">
        <v>438</v>
      </c>
      <c r="X31" s="63" t="s">
        <v>438</v>
      </c>
      <c r="Y31" s="63" t="s">
        <v>438</v>
      </c>
      <c r="Z31" s="63" t="s">
        <v>438</v>
      </c>
      <c r="AA31" s="64" t="s">
        <v>438</v>
      </c>
      <c r="AB31" s="50" t="s">
        <v>438</v>
      </c>
      <c r="AC31" s="51" t="s">
        <v>438</v>
      </c>
      <c r="AD31" s="51" t="s">
        <v>438</v>
      </c>
      <c r="AE31" s="51" t="s">
        <v>438</v>
      </c>
      <c r="AF31" s="51" t="s">
        <v>438</v>
      </c>
      <c r="AG31" s="52" t="s">
        <v>438</v>
      </c>
      <c r="AH31" s="53" t="s">
        <v>438</v>
      </c>
      <c r="AI31" s="54" t="s">
        <v>438</v>
      </c>
      <c r="AJ31" s="54" t="s">
        <v>438</v>
      </c>
      <c r="AK31" s="54" t="s">
        <v>438</v>
      </c>
      <c r="AL31" s="54" t="s">
        <v>438</v>
      </c>
      <c r="AN31" s="446"/>
      <c r="AO31" s="447"/>
      <c r="AP31" s="447"/>
      <c r="AQ31" s="447"/>
      <c r="AR31" s="447"/>
      <c r="AS31" s="447"/>
      <c r="AT31" s="430"/>
      <c r="AU31" s="430"/>
    </row>
    <row r="32" spans="2:47" ht="15.75">
      <c r="B32" s="410"/>
      <c r="C32" s="410"/>
      <c r="D32" s="411"/>
      <c r="E32" s="415"/>
      <c r="F32" s="416"/>
      <c r="G32" s="416"/>
      <c r="H32" s="416"/>
      <c r="I32" s="417"/>
      <c r="J32" s="175" t="s">
        <v>438</v>
      </c>
      <c r="K32" s="176" t="s">
        <v>438</v>
      </c>
      <c r="L32" s="176" t="s">
        <v>438</v>
      </c>
      <c r="M32" s="176" t="s">
        <v>438</v>
      </c>
      <c r="N32" s="176" t="s">
        <v>438</v>
      </c>
      <c r="O32" s="177" t="s">
        <v>438</v>
      </c>
      <c r="P32" s="175" t="s">
        <v>438</v>
      </c>
      <c r="Q32" s="176" t="s">
        <v>438</v>
      </c>
      <c r="R32" s="176" t="s">
        <v>438</v>
      </c>
      <c r="S32" s="176" t="s">
        <v>438</v>
      </c>
      <c r="T32" s="176" t="s">
        <v>438</v>
      </c>
      <c r="U32" s="177" t="s">
        <v>438</v>
      </c>
      <c r="V32" s="175" t="s">
        <v>438</v>
      </c>
      <c r="W32" s="176" t="s">
        <v>438</v>
      </c>
      <c r="X32" s="63" t="s">
        <v>438</v>
      </c>
      <c r="Y32" s="63" t="s">
        <v>438</v>
      </c>
      <c r="Z32" s="63" t="s">
        <v>438</v>
      </c>
      <c r="AA32" s="64" t="s">
        <v>438</v>
      </c>
      <c r="AB32" s="50" t="s">
        <v>438</v>
      </c>
      <c r="AC32" s="51" t="s">
        <v>438</v>
      </c>
      <c r="AD32" s="51" t="s">
        <v>438</v>
      </c>
      <c r="AE32" s="51" t="s">
        <v>438</v>
      </c>
      <c r="AF32" s="51" t="s">
        <v>438</v>
      </c>
      <c r="AG32" s="52" t="s">
        <v>438</v>
      </c>
      <c r="AH32" s="53" t="s">
        <v>438</v>
      </c>
      <c r="AI32" s="54" t="s">
        <v>438</v>
      </c>
      <c r="AJ32" s="54" t="s">
        <v>438</v>
      </c>
      <c r="AK32" s="54" t="s">
        <v>438</v>
      </c>
      <c r="AL32" s="54" t="s">
        <v>438</v>
      </c>
      <c r="AN32" s="446"/>
      <c r="AO32" s="447"/>
      <c r="AP32" s="447"/>
      <c r="AQ32" s="447"/>
      <c r="AR32" s="447"/>
      <c r="AS32" s="447"/>
      <c r="AT32" s="430"/>
      <c r="AU32" s="430"/>
    </row>
    <row r="33" spans="2:47" ht="15.75">
      <c r="B33" s="410"/>
      <c r="C33" s="410"/>
      <c r="D33" s="411"/>
      <c r="E33" s="415"/>
      <c r="F33" s="416"/>
      <c r="G33" s="416"/>
      <c r="H33" s="416"/>
      <c r="I33" s="417"/>
      <c r="J33" s="175" t="s">
        <v>438</v>
      </c>
      <c r="K33" s="176" t="s">
        <v>438</v>
      </c>
      <c r="L33" s="176" t="s">
        <v>438</v>
      </c>
      <c r="M33" s="176" t="s">
        <v>438</v>
      </c>
      <c r="N33" s="176" t="s">
        <v>438</v>
      </c>
      <c r="O33" s="177" t="s">
        <v>438</v>
      </c>
      <c r="P33" s="175" t="s">
        <v>438</v>
      </c>
      <c r="Q33" s="176" t="s">
        <v>438</v>
      </c>
      <c r="R33" s="176" t="s">
        <v>438</v>
      </c>
      <c r="S33" s="176" t="s">
        <v>438</v>
      </c>
      <c r="T33" s="176" t="s">
        <v>438</v>
      </c>
      <c r="U33" s="177" t="s">
        <v>438</v>
      </c>
      <c r="V33" s="175" t="s">
        <v>438</v>
      </c>
      <c r="W33" s="176" t="s">
        <v>438</v>
      </c>
      <c r="X33" s="63" t="s">
        <v>438</v>
      </c>
      <c r="Y33" s="63" t="s">
        <v>438</v>
      </c>
      <c r="Z33" s="63" t="s">
        <v>438</v>
      </c>
      <c r="AA33" s="64" t="s">
        <v>438</v>
      </c>
      <c r="AB33" s="50" t="s">
        <v>438</v>
      </c>
      <c r="AC33" s="51" t="s">
        <v>438</v>
      </c>
      <c r="AD33" s="51" t="s">
        <v>438</v>
      </c>
      <c r="AE33" s="51" t="s">
        <v>438</v>
      </c>
      <c r="AF33" s="51" t="s">
        <v>438</v>
      </c>
      <c r="AG33" s="52" t="s">
        <v>438</v>
      </c>
      <c r="AH33" s="53" t="s">
        <v>438</v>
      </c>
      <c r="AI33" s="54" t="s">
        <v>438</v>
      </c>
      <c r="AJ33" s="54" t="s">
        <v>438</v>
      </c>
      <c r="AK33" s="54" t="s">
        <v>438</v>
      </c>
      <c r="AL33" s="54" t="s">
        <v>438</v>
      </c>
      <c r="AN33" s="446"/>
      <c r="AO33" s="447"/>
      <c r="AP33" s="447"/>
      <c r="AQ33" s="447"/>
      <c r="AR33" s="447"/>
      <c r="AS33" s="447"/>
      <c r="AT33" s="430"/>
      <c r="AU33" s="430"/>
    </row>
    <row r="34" spans="2:47" ht="15.75">
      <c r="B34" s="410"/>
      <c r="C34" s="410"/>
      <c r="D34" s="411"/>
      <c r="E34" s="415"/>
      <c r="F34" s="416"/>
      <c r="G34" s="416"/>
      <c r="H34" s="416"/>
      <c r="I34" s="417"/>
      <c r="J34" s="175" t="s">
        <v>438</v>
      </c>
      <c r="K34" s="176" t="s">
        <v>438</v>
      </c>
      <c r="L34" s="176" t="s">
        <v>438</v>
      </c>
      <c r="M34" s="176" t="s">
        <v>438</v>
      </c>
      <c r="N34" s="176" t="s">
        <v>438</v>
      </c>
      <c r="O34" s="177" t="s">
        <v>438</v>
      </c>
      <c r="P34" s="175" t="s">
        <v>438</v>
      </c>
      <c r="Q34" s="176" t="s">
        <v>438</v>
      </c>
      <c r="R34" s="176" t="s">
        <v>438</v>
      </c>
      <c r="S34" s="176" t="s">
        <v>438</v>
      </c>
      <c r="T34" s="176" t="s">
        <v>438</v>
      </c>
      <c r="U34" s="177" t="s">
        <v>438</v>
      </c>
      <c r="V34" s="175" t="s">
        <v>438</v>
      </c>
      <c r="W34" s="176" t="s">
        <v>438</v>
      </c>
      <c r="X34" s="63" t="s">
        <v>438</v>
      </c>
      <c r="Y34" s="63" t="s">
        <v>438</v>
      </c>
      <c r="Z34" s="63" t="s">
        <v>438</v>
      </c>
      <c r="AA34" s="64" t="s">
        <v>438</v>
      </c>
      <c r="AB34" s="50" t="s">
        <v>438</v>
      </c>
      <c r="AC34" s="51" t="s">
        <v>438</v>
      </c>
      <c r="AD34" s="51" t="s">
        <v>438</v>
      </c>
      <c r="AE34" s="51" t="s">
        <v>438</v>
      </c>
      <c r="AF34" s="51" t="s">
        <v>438</v>
      </c>
      <c r="AG34" s="52" t="s">
        <v>438</v>
      </c>
      <c r="AH34" s="53" t="s">
        <v>438</v>
      </c>
      <c r="AI34" s="54" t="s">
        <v>438</v>
      </c>
      <c r="AJ34" s="54" t="s">
        <v>438</v>
      </c>
      <c r="AK34" s="54" t="s">
        <v>438</v>
      </c>
      <c r="AL34" s="54" t="s">
        <v>438</v>
      </c>
      <c r="AN34" s="446"/>
      <c r="AO34" s="447"/>
      <c r="AP34" s="447"/>
      <c r="AQ34" s="447"/>
      <c r="AR34" s="447"/>
      <c r="AS34" s="447"/>
      <c r="AT34" s="430"/>
      <c r="AU34" s="430"/>
    </row>
    <row r="35" spans="2:47" ht="6" customHeight="1" thickBot="1">
      <c r="B35" s="410"/>
      <c r="C35" s="410"/>
      <c r="D35" s="411"/>
      <c r="E35" s="415"/>
      <c r="F35" s="416"/>
      <c r="G35" s="416"/>
      <c r="H35" s="416"/>
      <c r="I35" s="417"/>
      <c r="J35" s="175" t="s">
        <v>438</v>
      </c>
      <c r="K35" s="176" t="s">
        <v>438</v>
      </c>
      <c r="L35" s="176" t="s">
        <v>438</v>
      </c>
      <c r="M35" s="176" t="s">
        <v>438</v>
      </c>
      <c r="N35" s="176" t="s">
        <v>438</v>
      </c>
      <c r="O35" s="177" t="s">
        <v>438</v>
      </c>
      <c r="P35" s="175" t="s">
        <v>438</v>
      </c>
      <c r="Q35" s="176" t="s">
        <v>438</v>
      </c>
      <c r="R35" s="176" t="s">
        <v>438</v>
      </c>
      <c r="S35" s="176" t="s">
        <v>438</v>
      </c>
      <c r="T35" s="176" t="s">
        <v>438</v>
      </c>
      <c r="U35" s="177" t="s">
        <v>438</v>
      </c>
      <c r="V35" s="175" t="s">
        <v>438</v>
      </c>
      <c r="W35" s="176" t="s">
        <v>438</v>
      </c>
      <c r="X35" s="63" t="s">
        <v>438</v>
      </c>
      <c r="Y35" s="63" t="s">
        <v>438</v>
      </c>
      <c r="Z35" s="63" t="s">
        <v>438</v>
      </c>
      <c r="AA35" s="64" t="s">
        <v>438</v>
      </c>
      <c r="AB35" s="50" t="s">
        <v>438</v>
      </c>
      <c r="AC35" s="51" t="s">
        <v>438</v>
      </c>
      <c r="AD35" s="51" t="s">
        <v>438</v>
      </c>
      <c r="AE35" s="51" t="s">
        <v>438</v>
      </c>
      <c r="AF35" s="51" t="s">
        <v>438</v>
      </c>
      <c r="AG35" s="52" t="s">
        <v>438</v>
      </c>
      <c r="AH35" s="53" t="s">
        <v>438</v>
      </c>
      <c r="AI35" s="54" t="s">
        <v>438</v>
      </c>
      <c r="AJ35" s="54" t="s">
        <v>438</v>
      </c>
      <c r="AK35" s="54" t="s">
        <v>438</v>
      </c>
      <c r="AL35" s="54" t="s">
        <v>438</v>
      </c>
      <c r="AN35" s="446"/>
      <c r="AO35" s="447"/>
      <c r="AP35" s="447"/>
      <c r="AQ35" s="447"/>
      <c r="AR35" s="447"/>
      <c r="AS35" s="447"/>
      <c r="AT35" s="430"/>
      <c r="AU35" s="430"/>
    </row>
    <row r="36" spans="2:47" ht="16.5" hidden="1" thickBot="1">
      <c r="B36" s="410"/>
      <c r="C36" s="410"/>
      <c r="D36" s="411"/>
      <c r="E36" s="415"/>
      <c r="F36" s="416"/>
      <c r="G36" s="416"/>
      <c r="H36" s="416"/>
      <c r="I36" s="417"/>
      <c r="J36" s="62" t="s">
        <v>438</v>
      </c>
      <c r="K36" s="63" t="s">
        <v>438</v>
      </c>
      <c r="L36" s="63" t="s">
        <v>438</v>
      </c>
      <c r="M36" s="63" t="s">
        <v>438</v>
      </c>
      <c r="N36" s="63" t="s">
        <v>438</v>
      </c>
      <c r="O36" s="64" t="s">
        <v>438</v>
      </c>
      <c r="P36" s="62" t="s">
        <v>438</v>
      </c>
      <c r="Q36" s="63" t="s">
        <v>438</v>
      </c>
      <c r="R36" s="63" t="s">
        <v>438</v>
      </c>
      <c r="S36" s="63" t="s">
        <v>438</v>
      </c>
      <c r="T36" s="63" t="s">
        <v>438</v>
      </c>
      <c r="U36" s="64" t="s">
        <v>438</v>
      </c>
      <c r="V36" s="62" t="s">
        <v>438</v>
      </c>
      <c r="W36" s="63" t="s">
        <v>438</v>
      </c>
      <c r="X36" s="63" t="s">
        <v>438</v>
      </c>
      <c r="Y36" s="63" t="s">
        <v>438</v>
      </c>
      <c r="Z36" s="63" t="s">
        <v>438</v>
      </c>
      <c r="AA36" s="64" t="s">
        <v>438</v>
      </c>
      <c r="AB36" s="50" t="s">
        <v>438</v>
      </c>
      <c r="AC36" s="51" t="s">
        <v>438</v>
      </c>
      <c r="AD36" s="51" t="s">
        <v>438</v>
      </c>
      <c r="AE36" s="51" t="s">
        <v>438</v>
      </c>
      <c r="AF36" s="51" t="s">
        <v>438</v>
      </c>
      <c r="AG36" s="52" t="s">
        <v>438</v>
      </c>
      <c r="AH36" s="53" t="s">
        <v>438</v>
      </c>
      <c r="AI36" s="54" t="s">
        <v>438</v>
      </c>
      <c r="AJ36" s="54" t="s">
        <v>438</v>
      </c>
      <c r="AK36" s="54" t="s">
        <v>438</v>
      </c>
      <c r="AL36" s="54" t="s">
        <v>438</v>
      </c>
      <c r="AN36" s="446"/>
      <c r="AO36" s="447"/>
      <c r="AP36" s="447"/>
      <c r="AQ36" s="447"/>
      <c r="AR36" s="447"/>
      <c r="AS36" s="448"/>
      <c r="AT36" s="35"/>
      <c r="AU36" s="35"/>
    </row>
    <row r="37" spans="2:47" ht="16.5" hidden="1" thickBot="1">
      <c r="B37" s="410"/>
      <c r="C37" s="410"/>
      <c r="D37" s="411"/>
      <c r="E37" s="418"/>
      <c r="F37" s="419"/>
      <c r="G37" s="419"/>
      <c r="H37" s="419"/>
      <c r="I37" s="420"/>
      <c r="J37" s="62" t="s">
        <v>438</v>
      </c>
      <c r="K37" s="63" t="s">
        <v>438</v>
      </c>
      <c r="L37" s="63" t="s">
        <v>438</v>
      </c>
      <c r="M37" s="63" t="s">
        <v>438</v>
      </c>
      <c r="N37" s="63" t="s">
        <v>438</v>
      </c>
      <c r="O37" s="64" t="s">
        <v>438</v>
      </c>
      <c r="P37" s="62" t="s">
        <v>438</v>
      </c>
      <c r="Q37" s="63" t="s">
        <v>438</v>
      </c>
      <c r="R37" s="63" t="s">
        <v>438</v>
      </c>
      <c r="S37" s="63" t="s">
        <v>438</v>
      </c>
      <c r="T37" s="63" t="s">
        <v>438</v>
      </c>
      <c r="U37" s="64" t="s">
        <v>438</v>
      </c>
      <c r="V37" s="62" t="s">
        <v>438</v>
      </c>
      <c r="W37" s="63" t="s">
        <v>438</v>
      </c>
      <c r="X37" s="63" t="s">
        <v>438</v>
      </c>
      <c r="Y37" s="63" t="s">
        <v>438</v>
      </c>
      <c r="Z37" s="63" t="s">
        <v>438</v>
      </c>
      <c r="AA37" s="64" t="s">
        <v>438</v>
      </c>
      <c r="AB37" s="55" t="s">
        <v>438</v>
      </c>
      <c r="AC37" s="56" t="s">
        <v>438</v>
      </c>
      <c r="AD37" s="56" t="s">
        <v>438</v>
      </c>
      <c r="AE37" s="56" t="s">
        <v>438</v>
      </c>
      <c r="AF37" s="56" t="s">
        <v>438</v>
      </c>
      <c r="AG37" s="57" t="s">
        <v>438</v>
      </c>
      <c r="AH37" s="58" t="s">
        <v>438</v>
      </c>
      <c r="AI37" s="59" t="s">
        <v>438</v>
      </c>
      <c r="AJ37" s="59" t="s">
        <v>438</v>
      </c>
      <c r="AK37" s="59" t="s">
        <v>438</v>
      </c>
      <c r="AL37" s="59" t="s">
        <v>438</v>
      </c>
      <c r="AN37" s="449"/>
      <c r="AO37" s="450"/>
      <c r="AP37" s="450"/>
      <c r="AQ37" s="450"/>
      <c r="AR37" s="450"/>
      <c r="AS37" s="451"/>
      <c r="AT37" s="35"/>
      <c r="AU37" s="35"/>
    </row>
    <row r="38" spans="2:47" ht="15.75">
      <c r="B38" s="410"/>
      <c r="C38" s="410"/>
      <c r="D38" s="411"/>
      <c r="E38" s="412" t="s">
        <v>446</v>
      </c>
      <c r="F38" s="413"/>
      <c r="G38" s="413"/>
      <c r="H38" s="413"/>
      <c r="I38" s="413"/>
      <c r="J38" s="68" t="s">
        <v>438</v>
      </c>
      <c r="K38" s="69" t="s">
        <v>438</v>
      </c>
      <c r="L38" s="69" t="s">
        <v>438</v>
      </c>
      <c r="M38" s="69" t="s">
        <v>438</v>
      </c>
      <c r="N38" s="69" t="s">
        <v>438</v>
      </c>
      <c r="O38" s="70" t="s">
        <v>438</v>
      </c>
      <c r="P38" s="172" t="s">
        <v>438</v>
      </c>
      <c r="Q38" s="173" t="s">
        <v>438</v>
      </c>
      <c r="R38" s="173" t="s">
        <v>438</v>
      </c>
      <c r="S38" s="173" t="s">
        <v>438</v>
      </c>
      <c r="T38" s="173" t="s">
        <v>438</v>
      </c>
      <c r="U38" s="174" t="s">
        <v>438</v>
      </c>
      <c r="V38" s="172"/>
      <c r="W38" s="173"/>
      <c r="X38" s="60" t="s">
        <v>438</v>
      </c>
      <c r="Y38" s="60" t="s">
        <v>438</v>
      </c>
      <c r="Z38" s="60" t="s">
        <v>438</v>
      </c>
      <c r="AA38" s="61" t="s">
        <v>438</v>
      </c>
      <c r="AB38" s="45" t="s">
        <v>438</v>
      </c>
      <c r="AC38" s="46" t="s">
        <v>438</v>
      </c>
      <c r="AD38" s="46" t="s">
        <v>438</v>
      </c>
      <c r="AE38" s="46" t="s">
        <v>438</v>
      </c>
      <c r="AF38" s="46" t="s">
        <v>438</v>
      </c>
      <c r="AG38" s="47" t="s">
        <v>438</v>
      </c>
      <c r="AH38" s="48" t="s">
        <v>438</v>
      </c>
      <c r="AI38" s="49" t="s">
        <v>438</v>
      </c>
      <c r="AJ38" s="49" t="s">
        <v>438</v>
      </c>
      <c r="AK38" s="49" t="s">
        <v>438</v>
      </c>
      <c r="AL38" s="49" t="s">
        <v>438</v>
      </c>
      <c r="AN38" s="452" t="s">
        <v>447</v>
      </c>
      <c r="AO38" s="453"/>
      <c r="AP38" s="453"/>
      <c r="AQ38" s="453"/>
      <c r="AR38" s="453"/>
      <c r="AS38" s="453"/>
      <c r="AT38" s="430" t="s">
        <v>448</v>
      </c>
      <c r="AU38" s="460"/>
    </row>
    <row r="39" spans="2:47" ht="15.75">
      <c r="B39" s="410"/>
      <c r="C39" s="410"/>
      <c r="D39" s="411"/>
      <c r="E39" s="431"/>
      <c r="F39" s="416"/>
      <c r="G39" s="416"/>
      <c r="H39" s="416"/>
      <c r="I39" s="416"/>
      <c r="J39" s="71" t="s">
        <v>438</v>
      </c>
      <c r="K39" s="72" t="s">
        <v>438</v>
      </c>
      <c r="L39" s="72" t="s">
        <v>438</v>
      </c>
      <c r="M39" s="72" t="s">
        <v>438</v>
      </c>
      <c r="N39" s="72" t="s">
        <v>438</v>
      </c>
      <c r="O39" s="73" t="s">
        <v>438</v>
      </c>
      <c r="P39" s="175" t="s">
        <v>438</v>
      </c>
      <c r="Q39" s="176" t="s">
        <v>438</v>
      </c>
      <c r="R39" s="176" t="s">
        <v>438</v>
      </c>
      <c r="S39" s="176" t="s">
        <v>438</v>
      </c>
      <c r="T39" s="176" t="s">
        <v>438</v>
      </c>
      <c r="U39" s="177" t="s">
        <v>438</v>
      </c>
      <c r="V39" s="175" t="s">
        <v>438</v>
      </c>
      <c r="W39" s="176" t="s">
        <v>438</v>
      </c>
      <c r="X39" s="63" t="s">
        <v>438</v>
      </c>
      <c r="Y39" s="63" t="s">
        <v>438</v>
      </c>
      <c r="Z39" s="63" t="s">
        <v>438</v>
      </c>
      <c r="AA39" s="64" t="s">
        <v>438</v>
      </c>
      <c r="AB39" s="50" t="s">
        <v>438</v>
      </c>
      <c r="AC39" s="51" t="s">
        <v>438</v>
      </c>
      <c r="AD39" s="51" t="s">
        <v>438</v>
      </c>
      <c r="AE39" s="51" t="s">
        <v>438</v>
      </c>
      <c r="AF39" s="51" t="s">
        <v>438</v>
      </c>
      <c r="AG39" s="52" t="s">
        <v>438</v>
      </c>
      <c r="AH39" s="53" t="s">
        <v>438</v>
      </c>
      <c r="AI39" s="54" t="s">
        <v>438</v>
      </c>
      <c r="AJ39" s="54" t="s">
        <v>438</v>
      </c>
      <c r="AK39" s="54" t="s">
        <v>438</v>
      </c>
      <c r="AL39" s="54" t="s">
        <v>438</v>
      </c>
      <c r="AN39" s="454"/>
      <c r="AO39" s="455"/>
      <c r="AP39" s="455"/>
      <c r="AQ39" s="455"/>
      <c r="AR39" s="455"/>
      <c r="AS39" s="455"/>
      <c r="AT39" s="460"/>
      <c r="AU39" s="460"/>
    </row>
    <row r="40" spans="2:47" ht="15.75">
      <c r="B40" s="410"/>
      <c r="C40" s="410"/>
      <c r="D40" s="411"/>
      <c r="E40" s="415"/>
      <c r="F40" s="416"/>
      <c r="G40" s="416"/>
      <c r="H40" s="416"/>
      <c r="I40" s="416"/>
      <c r="J40" s="71" t="s">
        <v>438</v>
      </c>
      <c r="K40" s="72" t="s">
        <v>438</v>
      </c>
      <c r="L40" s="72" t="s">
        <v>438</v>
      </c>
      <c r="M40" s="72" t="s">
        <v>438</v>
      </c>
      <c r="N40" s="72" t="s">
        <v>438</v>
      </c>
      <c r="O40" s="73" t="s">
        <v>438</v>
      </c>
      <c r="P40" s="175" t="s">
        <v>438</v>
      </c>
      <c r="Q40" s="176" t="s">
        <v>438</v>
      </c>
      <c r="R40" s="176" t="s">
        <v>438</v>
      </c>
      <c r="S40" s="176" t="s">
        <v>438</v>
      </c>
      <c r="T40" s="176" t="s">
        <v>438</v>
      </c>
      <c r="U40" s="177" t="s">
        <v>438</v>
      </c>
      <c r="V40" s="175" t="s">
        <v>438</v>
      </c>
      <c r="W40" s="176" t="s">
        <v>438</v>
      </c>
      <c r="X40" s="63" t="s">
        <v>438</v>
      </c>
      <c r="Y40" s="63" t="s">
        <v>438</v>
      </c>
      <c r="Z40" s="63" t="s">
        <v>438</v>
      </c>
      <c r="AA40" s="64" t="s">
        <v>438</v>
      </c>
      <c r="AB40" s="50" t="s">
        <v>438</v>
      </c>
      <c r="AC40" s="51" t="s">
        <v>438</v>
      </c>
      <c r="AD40" s="51" t="s">
        <v>438</v>
      </c>
      <c r="AE40" s="51" t="s">
        <v>438</v>
      </c>
      <c r="AF40" s="51" t="s">
        <v>438</v>
      </c>
      <c r="AG40" s="52" t="s">
        <v>438</v>
      </c>
      <c r="AH40" s="53" t="s">
        <v>438</v>
      </c>
      <c r="AI40" s="54" t="s">
        <v>438</v>
      </c>
      <c r="AJ40" s="54" t="s">
        <v>438</v>
      </c>
      <c r="AK40" s="54" t="s">
        <v>438</v>
      </c>
      <c r="AL40" s="54" t="s">
        <v>438</v>
      </c>
      <c r="AN40" s="454"/>
      <c r="AO40" s="455"/>
      <c r="AP40" s="455"/>
      <c r="AQ40" s="455"/>
      <c r="AR40" s="455"/>
      <c r="AS40" s="455"/>
      <c r="AT40" s="460"/>
      <c r="AU40" s="460"/>
    </row>
    <row r="41" spans="2:47" ht="15.75">
      <c r="B41" s="410"/>
      <c r="C41" s="410"/>
      <c r="D41" s="411"/>
      <c r="E41" s="415"/>
      <c r="F41" s="416"/>
      <c r="G41" s="416"/>
      <c r="H41" s="416"/>
      <c r="I41" s="416"/>
      <c r="J41" s="71" t="s">
        <v>438</v>
      </c>
      <c r="K41" s="72" t="s">
        <v>438</v>
      </c>
      <c r="L41" s="72" t="s">
        <v>438</v>
      </c>
      <c r="M41" s="72" t="s">
        <v>438</v>
      </c>
      <c r="N41" s="72" t="s">
        <v>438</v>
      </c>
      <c r="O41" s="73" t="s">
        <v>438</v>
      </c>
      <c r="P41" s="175" t="s">
        <v>438</v>
      </c>
      <c r="Q41" s="176" t="s">
        <v>438</v>
      </c>
      <c r="R41" s="176" t="s">
        <v>438</v>
      </c>
      <c r="S41" s="176" t="s">
        <v>438</v>
      </c>
      <c r="T41" s="176" t="s">
        <v>438</v>
      </c>
      <c r="U41" s="177" t="s">
        <v>438</v>
      </c>
      <c r="V41" s="175" t="s">
        <v>438</v>
      </c>
      <c r="W41" s="176" t="s">
        <v>438</v>
      </c>
      <c r="X41" s="63" t="s">
        <v>438</v>
      </c>
      <c r="Y41" s="63" t="s">
        <v>438</v>
      </c>
      <c r="Z41" s="63" t="s">
        <v>438</v>
      </c>
      <c r="AA41" s="64" t="s">
        <v>438</v>
      </c>
      <c r="AB41" s="50" t="s">
        <v>438</v>
      </c>
      <c r="AC41" s="51" t="s">
        <v>438</v>
      </c>
      <c r="AD41" s="51" t="s">
        <v>438</v>
      </c>
      <c r="AE41" s="51" t="s">
        <v>438</v>
      </c>
      <c r="AF41" s="51" t="s">
        <v>438</v>
      </c>
      <c r="AG41" s="52" t="s">
        <v>438</v>
      </c>
      <c r="AH41" s="53" t="s">
        <v>438</v>
      </c>
      <c r="AI41" s="54" t="s">
        <v>438</v>
      </c>
      <c r="AJ41" s="54" t="s">
        <v>438</v>
      </c>
      <c r="AK41" s="54" t="s">
        <v>438</v>
      </c>
      <c r="AL41" s="54" t="s">
        <v>438</v>
      </c>
      <c r="AN41" s="454"/>
      <c r="AO41" s="455"/>
      <c r="AP41" s="455"/>
      <c r="AQ41" s="455"/>
      <c r="AR41" s="455"/>
      <c r="AS41" s="455"/>
      <c r="AT41" s="460"/>
      <c r="AU41" s="460"/>
    </row>
    <row r="42" spans="2:47" ht="15.75">
      <c r="B42" s="410"/>
      <c r="C42" s="410"/>
      <c r="D42" s="411"/>
      <c r="E42" s="415"/>
      <c r="F42" s="416"/>
      <c r="G42" s="416"/>
      <c r="H42" s="416"/>
      <c r="I42" s="416"/>
      <c r="J42" s="71" t="s">
        <v>438</v>
      </c>
      <c r="K42" s="72" t="s">
        <v>438</v>
      </c>
      <c r="L42" s="72" t="s">
        <v>438</v>
      </c>
      <c r="M42" s="72" t="s">
        <v>438</v>
      </c>
      <c r="N42" s="72" t="s">
        <v>438</v>
      </c>
      <c r="O42" s="73" t="s">
        <v>438</v>
      </c>
      <c r="P42" s="175" t="s">
        <v>438</v>
      </c>
      <c r="Q42" s="176" t="s">
        <v>438</v>
      </c>
      <c r="R42" s="176" t="s">
        <v>438</v>
      </c>
      <c r="S42" s="176" t="s">
        <v>438</v>
      </c>
      <c r="T42" s="176" t="s">
        <v>438</v>
      </c>
      <c r="U42" s="177" t="s">
        <v>438</v>
      </c>
      <c r="V42" s="175" t="s">
        <v>438</v>
      </c>
      <c r="W42" s="176" t="s">
        <v>438</v>
      </c>
      <c r="X42" s="63" t="s">
        <v>438</v>
      </c>
      <c r="Y42" s="63" t="s">
        <v>438</v>
      </c>
      <c r="Z42" s="63" t="s">
        <v>438</v>
      </c>
      <c r="AA42" s="64" t="s">
        <v>438</v>
      </c>
      <c r="AB42" s="50" t="s">
        <v>438</v>
      </c>
      <c r="AC42" s="51" t="s">
        <v>438</v>
      </c>
      <c r="AD42" s="51" t="s">
        <v>438</v>
      </c>
      <c r="AE42" s="51" t="s">
        <v>438</v>
      </c>
      <c r="AF42" s="51" t="s">
        <v>438</v>
      </c>
      <c r="AG42" s="52" t="s">
        <v>438</v>
      </c>
      <c r="AH42" s="53" t="s">
        <v>438</v>
      </c>
      <c r="AI42" s="54" t="s">
        <v>438</v>
      </c>
      <c r="AJ42" s="54" t="s">
        <v>438</v>
      </c>
      <c r="AK42" s="54" t="s">
        <v>438</v>
      </c>
      <c r="AL42" s="54" t="s">
        <v>438</v>
      </c>
      <c r="AN42" s="454"/>
      <c r="AO42" s="455"/>
      <c r="AP42" s="455"/>
      <c r="AQ42" s="455"/>
      <c r="AR42" s="455"/>
      <c r="AS42" s="455"/>
      <c r="AT42" s="460"/>
      <c r="AU42" s="460"/>
    </row>
    <row r="43" spans="2:47" ht="15.75">
      <c r="B43" s="410"/>
      <c r="C43" s="410"/>
      <c r="D43" s="411"/>
      <c r="E43" s="415"/>
      <c r="F43" s="416"/>
      <c r="G43" s="416"/>
      <c r="H43" s="416"/>
      <c r="I43" s="416"/>
      <c r="J43" s="71" t="s">
        <v>438</v>
      </c>
      <c r="K43" s="72" t="s">
        <v>438</v>
      </c>
      <c r="L43" s="72" t="s">
        <v>438</v>
      </c>
      <c r="M43" s="72" t="s">
        <v>438</v>
      </c>
      <c r="N43" s="72" t="s">
        <v>438</v>
      </c>
      <c r="O43" s="73" t="s">
        <v>438</v>
      </c>
      <c r="P43" s="175" t="s">
        <v>438</v>
      </c>
      <c r="Q43" s="176" t="s">
        <v>438</v>
      </c>
      <c r="R43" s="176" t="s">
        <v>438</v>
      </c>
      <c r="S43" s="176" t="s">
        <v>438</v>
      </c>
      <c r="T43" s="176" t="s">
        <v>438</v>
      </c>
      <c r="U43" s="177" t="s">
        <v>438</v>
      </c>
      <c r="V43" s="175" t="s">
        <v>438</v>
      </c>
      <c r="W43" s="176" t="s">
        <v>438</v>
      </c>
      <c r="X43" s="63" t="s">
        <v>438</v>
      </c>
      <c r="Y43" s="63" t="s">
        <v>438</v>
      </c>
      <c r="Z43" s="63" t="s">
        <v>438</v>
      </c>
      <c r="AA43" s="64" t="s">
        <v>438</v>
      </c>
      <c r="AB43" s="50" t="s">
        <v>438</v>
      </c>
      <c r="AC43" s="51" t="s">
        <v>438</v>
      </c>
      <c r="AD43" s="51" t="s">
        <v>438</v>
      </c>
      <c r="AE43" s="51" t="s">
        <v>438</v>
      </c>
      <c r="AF43" s="51" t="s">
        <v>438</v>
      </c>
      <c r="AG43" s="52" t="s">
        <v>438</v>
      </c>
      <c r="AH43" s="53" t="s">
        <v>438</v>
      </c>
      <c r="AI43" s="54" t="s">
        <v>438</v>
      </c>
      <c r="AJ43" s="54" t="s">
        <v>438</v>
      </c>
      <c r="AK43" s="54" t="s">
        <v>438</v>
      </c>
      <c r="AL43" s="54" t="s">
        <v>438</v>
      </c>
      <c r="AN43" s="454"/>
      <c r="AO43" s="455"/>
      <c r="AP43" s="455"/>
      <c r="AQ43" s="455"/>
      <c r="AR43" s="455"/>
      <c r="AS43" s="455"/>
      <c r="AT43" s="460"/>
      <c r="AU43" s="460"/>
    </row>
    <row r="44" spans="2:47" ht="15.75">
      <c r="B44" s="410"/>
      <c r="C44" s="410"/>
      <c r="D44" s="411"/>
      <c r="E44" s="415"/>
      <c r="F44" s="416"/>
      <c r="G44" s="416"/>
      <c r="H44" s="416"/>
      <c r="I44" s="416"/>
      <c r="J44" s="71" t="s">
        <v>438</v>
      </c>
      <c r="K44" s="72" t="s">
        <v>438</v>
      </c>
      <c r="L44" s="72" t="s">
        <v>438</v>
      </c>
      <c r="M44" s="72" t="s">
        <v>438</v>
      </c>
      <c r="N44" s="72" t="s">
        <v>438</v>
      </c>
      <c r="O44" s="73" t="s">
        <v>438</v>
      </c>
      <c r="P44" s="175" t="s">
        <v>438</v>
      </c>
      <c r="Q44" s="176" t="s">
        <v>438</v>
      </c>
      <c r="R44" s="176" t="s">
        <v>438</v>
      </c>
      <c r="S44" s="176" t="s">
        <v>438</v>
      </c>
      <c r="T44" s="176" t="s">
        <v>438</v>
      </c>
      <c r="U44" s="177" t="s">
        <v>438</v>
      </c>
      <c r="V44" s="175" t="s">
        <v>438</v>
      </c>
      <c r="W44" s="176" t="s">
        <v>438</v>
      </c>
      <c r="X44" s="63" t="s">
        <v>438</v>
      </c>
      <c r="Y44" s="63" t="s">
        <v>438</v>
      </c>
      <c r="Z44" s="63" t="s">
        <v>438</v>
      </c>
      <c r="AA44" s="64" t="s">
        <v>438</v>
      </c>
      <c r="AB44" s="50" t="s">
        <v>438</v>
      </c>
      <c r="AC44" s="51" t="s">
        <v>438</v>
      </c>
      <c r="AD44" s="51" t="s">
        <v>438</v>
      </c>
      <c r="AE44" s="51" t="s">
        <v>438</v>
      </c>
      <c r="AF44" s="51" t="s">
        <v>438</v>
      </c>
      <c r="AG44" s="52" t="s">
        <v>438</v>
      </c>
      <c r="AH44" s="53" t="s">
        <v>438</v>
      </c>
      <c r="AI44" s="54" t="s">
        <v>438</v>
      </c>
      <c r="AJ44" s="54" t="s">
        <v>438</v>
      </c>
      <c r="AK44" s="54" t="s">
        <v>438</v>
      </c>
      <c r="AL44" s="54" t="s">
        <v>438</v>
      </c>
      <c r="AN44" s="454"/>
      <c r="AO44" s="455"/>
      <c r="AP44" s="455"/>
      <c r="AQ44" s="455"/>
      <c r="AR44" s="455"/>
      <c r="AS44" s="455"/>
      <c r="AT44" s="460"/>
      <c r="AU44" s="460"/>
    </row>
    <row r="45" spans="2:47" ht="3" customHeight="1" thickBot="1">
      <c r="B45" s="410"/>
      <c r="C45" s="410"/>
      <c r="D45" s="411"/>
      <c r="E45" s="415"/>
      <c r="F45" s="416"/>
      <c r="G45" s="416"/>
      <c r="H45" s="416"/>
      <c r="I45" s="416"/>
      <c r="J45" s="71" t="s">
        <v>438</v>
      </c>
      <c r="K45" s="72" t="s">
        <v>438</v>
      </c>
      <c r="L45" s="72" t="s">
        <v>438</v>
      </c>
      <c r="M45" s="72" t="s">
        <v>438</v>
      </c>
      <c r="N45" s="72" t="s">
        <v>438</v>
      </c>
      <c r="O45" s="73" t="s">
        <v>438</v>
      </c>
      <c r="P45" s="175" t="s">
        <v>438</v>
      </c>
      <c r="Q45" s="176" t="s">
        <v>438</v>
      </c>
      <c r="R45" s="176" t="s">
        <v>438</v>
      </c>
      <c r="S45" s="176" t="s">
        <v>438</v>
      </c>
      <c r="T45" s="176" t="s">
        <v>438</v>
      </c>
      <c r="U45" s="177" t="s">
        <v>438</v>
      </c>
      <c r="V45" s="175" t="s">
        <v>438</v>
      </c>
      <c r="W45" s="176" t="s">
        <v>438</v>
      </c>
      <c r="X45" s="63" t="s">
        <v>438</v>
      </c>
      <c r="Y45" s="63" t="s">
        <v>438</v>
      </c>
      <c r="Z45" s="63" t="s">
        <v>438</v>
      </c>
      <c r="AA45" s="64" t="s">
        <v>438</v>
      </c>
      <c r="AB45" s="50" t="s">
        <v>438</v>
      </c>
      <c r="AC45" s="51" t="s">
        <v>438</v>
      </c>
      <c r="AD45" s="51" t="s">
        <v>438</v>
      </c>
      <c r="AE45" s="51" t="s">
        <v>438</v>
      </c>
      <c r="AF45" s="51" t="s">
        <v>438</v>
      </c>
      <c r="AG45" s="52" t="s">
        <v>438</v>
      </c>
      <c r="AH45" s="53" t="s">
        <v>438</v>
      </c>
      <c r="AI45" s="54" t="s">
        <v>438</v>
      </c>
      <c r="AJ45" s="54" t="s">
        <v>438</v>
      </c>
      <c r="AK45" s="54" t="s">
        <v>438</v>
      </c>
      <c r="AL45" s="54" t="s">
        <v>438</v>
      </c>
      <c r="AN45" s="454"/>
      <c r="AO45" s="455"/>
      <c r="AP45" s="455"/>
      <c r="AQ45" s="455"/>
      <c r="AR45" s="455"/>
      <c r="AS45" s="456"/>
      <c r="AT45" s="35"/>
      <c r="AU45" s="35"/>
    </row>
    <row r="46" spans="2:47" ht="16.5" hidden="1" thickBot="1">
      <c r="B46" s="410"/>
      <c r="C46" s="410"/>
      <c r="D46" s="411"/>
      <c r="E46" s="415"/>
      <c r="F46" s="416"/>
      <c r="G46" s="416"/>
      <c r="H46" s="416"/>
      <c r="I46" s="416"/>
      <c r="J46" s="71" t="s">
        <v>438</v>
      </c>
      <c r="K46" s="72" t="s">
        <v>438</v>
      </c>
      <c r="L46" s="72" t="s">
        <v>438</v>
      </c>
      <c r="M46" s="72" t="s">
        <v>438</v>
      </c>
      <c r="N46" s="72" t="s">
        <v>438</v>
      </c>
      <c r="O46" s="73" t="s">
        <v>438</v>
      </c>
      <c r="P46" s="62" t="s">
        <v>438</v>
      </c>
      <c r="Q46" s="63" t="s">
        <v>438</v>
      </c>
      <c r="R46" s="63" t="s">
        <v>438</v>
      </c>
      <c r="S46" s="63" t="s">
        <v>438</v>
      </c>
      <c r="T46" s="63" t="s">
        <v>438</v>
      </c>
      <c r="U46" s="64" t="s">
        <v>438</v>
      </c>
      <c r="V46" s="62" t="s">
        <v>438</v>
      </c>
      <c r="W46" s="63" t="s">
        <v>438</v>
      </c>
      <c r="X46" s="63" t="s">
        <v>438</v>
      </c>
      <c r="Y46" s="63" t="s">
        <v>438</v>
      </c>
      <c r="Z46" s="63" t="s">
        <v>438</v>
      </c>
      <c r="AA46" s="64" t="s">
        <v>438</v>
      </c>
      <c r="AB46" s="50" t="s">
        <v>438</v>
      </c>
      <c r="AC46" s="51" t="s">
        <v>438</v>
      </c>
      <c r="AD46" s="51" t="s">
        <v>438</v>
      </c>
      <c r="AE46" s="51" t="s">
        <v>438</v>
      </c>
      <c r="AF46" s="51" t="s">
        <v>438</v>
      </c>
      <c r="AG46" s="52" t="s">
        <v>438</v>
      </c>
      <c r="AH46" s="53" t="s">
        <v>438</v>
      </c>
      <c r="AI46" s="54" t="s">
        <v>438</v>
      </c>
      <c r="AJ46" s="54" t="s">
        <v>438</v>
      </c>
      <c r="AK46" s="54" t="s">
        <v>438</v>
      </c>
      <c r="AL46" s="54" t="s">
        <v>438</v>
      </c>
      <c r="AN46" s="454"/>
      <c r="AO46" s="455"/>
      <c r="AP46" s="455"/>
      <c r="AQ46" s="455"/>
      <c r="AR46" s="455"/>
      <c r="AS46" s="456"/>
    </row>
    <row r="47" spans="2:47" ht="16.5" hidden="1" thickBot="1">
      <c r="B47" s="410"/>
      <c r="C47" s="410"/>
      <c r="D47" s="411"/>
      <c r="E47" s="418"/>
      <c r="F47" s="419"/>
      <c r="G47" s="419"/>
      <c r="H47" s="419"/>
      <c r="I47" s="419"/>
      <c r="J47" s="74" t="s">
        <v>438</v>
      </c>
      <c r="K47" s="75" t="s">
        <v>438</v>
      </c>
      <c r="L47" s="75" t="s">
        <v>438</v>
      </c>
      <c r="M47" s="75" t="s">
        <v>438</v>
      </c>
      <c r="N47" s="75" t="s">
        <v>438</v>
      </c>
      <c r="O47" s="76" t="s">
        <v>438</v>
      </c>
      <c r="P47" s="62" t="s">
        <v>438</v>
      </c>
      <c r="Q47" s="63" t="s">
        <v>438</v>
      </c>
      <c r="R47" s="63" t="s">
        <v>438</v>
      </c>
      <c r="S47" s="63" t="s">
        <v>438</v>
      </c>
      <c r="T47" s="63" t="s">
        <v>438</v>
      </c>
      <c r="U47" s="64" t="s">
        <v>438</v>
      </c>
      <c r="V47" s="65" t="s">
        <v>438</v>
      </c>
      <c r="W47" s="66" t="s">
        <v>438</v>
      </c>
      <c r="X47" s="66" t="s">
        <v>438</v>
      </c>
      <c r="Y47" s="66" t="s">
        <v>438</v>
      </c>
      <c r="Z47" s="66" t="s">
        <v>438</v>
      </c>
      <c r="AA47" s="67" t="s">
        <v>438</v>
      </c>
      <c r="AB47" s="55" t="s">
        <v>438</v>
      </c>
      <c r="AC47" s="56" t="s">
        <v>438</v>
      </c>
      <c r="AD47" s="56" t="s">
        <v>438</v>
      </c>
      <c r="AE47" s="56" t="s">
        <v>438</v>
      </c>
      <c r="AF47" s="56" t="s">
        <v>438</v>
      </c>
      <c r="AG47" s="57" t="s">
        <v>438</v>
      </c>
      <c r="AH47" s="58" t="s">
        <v>438</v>
      </c>
      <c r="AI47" s="59" t="s">
        <v>438</v>
      </c>
      <c r="AJ47" s="59" t="s">
        <v>438</v>
      </c>
      <c r="AK47" s="59" t="s">
        <v>438</v>
      </c>
      <c r="AL47" s="59" t="s">
        <v>438</v>
      </c>
      <c r="AN47" s="457"/>
      <c r="AO47" s="458"/>
      <c r="AP47" s="458"/>
      <c r="AQ47" s="458"/>
      <c r="AR47" s="458"/>
      <c r="AS47" s="459"/>
    </row>
    <row r="48" spans="2:47" ht="23.25">
      <c r="B48" s="410"/>
      <c r="C48" s="410"/>
      <c r="D48" s="411"/>
      <c r="E48" s="412" t="s">
        <v>449</v>
      </c>
      <c r="F48" s="413"/>
      <c r="G48" s="413"/>
      <c r="H48" s="413"/>
      <c r="I48" s="414"/>
      <c r="J48" s="68" t="s">
        <v>438</v>
      </c>
      <c r="K48" s="69" t="s">
        <v>438</v>
      </c>
      <c r="L48" s="69" t="s">
        <v>438</v>
      </c>
      <c r="M48" s="69" t="s">
        <v>438</v>
      </c>
      <c r="N48" s="69" t="s">
        <v>438</v>
      </c>
      <c r="O48" s="70" t="s">
        <v>438</v>
      </c>
      <c r="P48" s="68" t="s">
        <v>438</v>
      </c>
      <c r="Q48" s="69" t="s">
        <v>438</v>
      </c>
      <c r="R48" s="69" t="s">
        <v>438</v>
      </c>
      <c r="S48" s="69" t="s">
        <v>438</v>
      </c>
      <c r="T48" s="69" t="s">
        <v>438</v>
      </c>
      <c r="U48" s="70" t="s">
        <v>438</v>
      </c>
      <c r="V48" s="172" t="s">
        <v>438</v>
      </c>
      <c r="W48" s="181" t="s">
        <v>438</v>
      </c>
      <c r="X48" s="60" t="s">
        <v>438</v>
      </c>
      <c r="Y48" s="60" t="s">
        <v>438</v>
      </c>
      <c r="Z48" s="60" t="s">
        <v>438</v>
      </c>
      <c r="AA48" s="61" t="s">
        <v>438</v>
      </c>
      <c r="AB48" s="45" t="s">
        <v>438</v>
      </c>
      <c r="AC48" s="46" t="s">
        <v>438</v>
      </c>
      <c r="AD48" s="46" t="s">
        <v>438</v>
      </c>
      <c r="AE48" s="46" t="s">
        <v>438</v>
      </c>
      <c r="AF48" s="46" t="s">
        <v>438</v>
      </c>
      <c r="AG48" s="47" t="s">
        <v>438</v>
      </c>
      <c r="AH48" s="48" t="s">
        <v>438</v>
      </c>
      <c r="AI48" s="49" t="s">
        <v>438</v>
      </c>
      <c r="AJ48" s="49" t="s">
        <v>438</v>
      </c>
      <c r="AK48" s="49" t="s">
        <v>438</v>
      </c>
      <c r="AL48" s="49" t="s">
        <v>438</v>
      </c>
    </row>
    <row r="49" spans="2:38" ht="15.75">
      <c r="B49" s="410"/>
      <c r="C49" s="410"/>
      <c r="D49" s="411"/>
      <c r="E49" s="431"/>
      <c r="F49" s="416"/>
      <c r="G49" s="416"/>
      <c r="H49" s="416"/>
      <c r="I49" s="417"/>
      <c r="J49" s="71" t="s">
        <v>438</v>
      </c>
      <c r="K49" s="72" t="s">
        <v>438</v>
      </c>
      <c r="L49" s="72" t="s">
        <v>438</v>
      </c>
      <c r="M49" s="72" t="s">
        <v>438</v>
      </c>
      <c r="N49" s="72" t="s">
        <v>438</v>
      </c>
      <c r="O49" s="73" t="s">
        <v>438</v>
      </c>
      <c r="P49" s="71" t="s">
        <v>438</v>
      </c>
      <c r="Q49" s="72" t="s">
        <v>438</v>
      </c>
      <c r="R49" s="72" t="s">
        <v>438</v>
      </c>
      <c r="S49" s="72" t="s">
        <v>438</v>
      </c>
      <c r="T49" s="72" t="s">
        <v>438</v>
      </c>
      <c r="U49" s="73" t="s">
        <v>438</v>
      </c>
      <c r="V49" s="175" t="s">
        <v>438</v>
      </c>
      <c r="W49" s="176" t="s">
        <v>438</v>
      </c>
      <c r="X49" s="63" t="s">
        <v>438</v>
      </c>
      <c r="Y49" s="63" t="s">
        <v>438</v>
      </c>
      <c r="Z49" s="63" t="s">
        <v>438</v>
      </c>
      <c r="AA49" s="64" t="s">
        <v>438</v>
      </c>
      <c r="AB49" s="50" t="s">
        <v>438</v>
      </c>
      <c r="AC49" s="51" t="s">
        <v>438</v>
      </c>
      <c r="AD49" s="51" t="s">
        <v>438</v>
      </c>
      <c r="AE49" s="51" t="s">
        <v>438</v>
      </c>
      <c r="AF49" s="51" t="s">
        <v>438</v>
      </c>
      <c r="AG49" s="52" t="s">
        <v>438</v>
      </c>
      <c r="AH49" s="53" t="s">
        <v>438</v>
      </c>
      <c r="AI49" s="54" t="s">
        <v>438</v>
      </c>
      <c r="AJ49" s="54" t="s">
        <v>438</v>
      </c>
      <c r="AK49" s="54" t="s">
        <v>438</v>
      </c>
      <c r="AL49" s="54" t="s">
        <v>438</v>
      </c>
    </row>
    <row r="50" spans="2:38" ht="15.75">
      <c r="B50" s="410"/>
      <c r="C50" s="410"/>
      <c r="D50" s="411"/>
      <c r="E50" s="431"/>
      <c r="F50" s="416"/>
      <c r="G50" s="416"/>
      <c r="H50" s="416"/>
      <c r="I50" s="417"/>
      <c r="J50" s="71" t="s">
        <v>438</v>
      </c>
      <c r="K50" s="72" t="s">
        <v>438</v>
      </c>
      <c r="L50" s="72" t="s">
        <v>438</v>
      </c>
      <c r="M50" s="72" t="s">
        <v>438</v>
      </c>
      <c r="N50" s="72" t="s">
        <v>438</v>
      </c>
      <c r="O50" s="73" t="s">
        <v>438</v>
      </c>
      <c r="P50" s="71" t="s">
        <v>438</v>
      </c>
      <c r="Q50" s="72" t="s">
        <v>438</v>
      </c>
      <c r="R50" s="72" t="s">
        <v>438</v>
      </c>
      <c r="S50" s="72" t="s">
        <v>438</v>
      </c>
      <c r="T50" s="72" t="s">
        <v>438</v>
      </c>
      <c r="U50" s="73" t="s">
        <v>438</v>
      </c>
      <c r="V50" s="175" t="s">
        <v>438</v>
      </c>
      <c r="W50" s="176" t="s">
        <v>438</v>
      </c>
      <c r="X50" s="63" t="s">
        <v>438</v>
      </c>
      <c r="Y50" s="63" t="s">
        <v>438</v>
      </c>
      <c r="Z50" s="63" t="s">
        <v>438</v>
      </c>
      <c r="AA50" s="64" t="s">
        <v>438</v>
      </c>
      <c r="AB50" s="50" t="s">
        <v>438</v>
      </c>
      <c r="AC50" s="51" t="s">
        <v>438</v>
      </c>
      <c r="AD50" s="51" t="s">
        <v>438</v>
      </c>
      <c r="AE50" s="51" t="s">
        <v>438</v>
      </c>
      <c r="AF50" s="51" t="s">
        <v>438</v>
      </c>
      <c r="AG50" s="52" t="s">
        <v>438</v>
      </c>
      <c r="AH50" s="53" t="s">
        <v>438</v>
      </c>
      <c r="AI50" s="54" t="s">
        <v>438</v>
      </c>
      <c r="AJ50" s="54" t="s">
        <v>438</v>
      </c>
      <c r="AK50" s="54" t="s">
        <v>438</v>
      </c>
      <c r="AL50" s="54" t="s">
        <v>438</v>
      </c>
    </row>
    <row r="51" spans="2:38" ht="15.75">
      <c r="B51" s="410"/>
      <c r="C51" s="410"/>
      <c r="D51" s="411"/>
      <c r="E51" s="415"/>
      <c r="F51" s="416"/>
      <c r="G51" s="416"/>
      <c r="H51" s="416"/>
      <c r="I51" s="417"/>
      <c r="J51" s="71" t="s">
        <v>438</v>
      </c>
      <c r="K51" s="72" t="s">
        <v>438</v>
      </c>
      <c r="L51" s="72" t="s">
        <v>438</v>
      </c>
      <c r="M51" s="72" t="s">
        <v>438</v>
      </c>
      <c r="N51" s="72" t="s">
        <v>438</v>
      </c>
      <c r="O51" s="73" t="s">
        <v>438</v>
      </c>
      <c r="P51" s="71" t="s">
        <v>438</v>
      </c>
      <c r="Q51" s="72" t="s">
        <v>438</v>
      </c>
      <c r="R51" s="72" t="s">
        <v>438</v>
      </c>
      <c r="S51" s="72" t="s">
        <v>438</v>
      </c>
      <c r="T51" s="72" t="s">
        <v>438</v>
      </c>
      <c r="U51" s="73" t="s">
        <v>438</v>
      </c>
      <c r="V51" s="175" t="s">
        <v>438</v>
      </c>
      <c r="W51" s="176" t="s">
        <v>438</v>
      </c>
      <c r="X51" s="63" t="s">
        <v>438</v>
      </c>
      <c r="Y51" s="63" t="s">
        <v>438</v>
      </c>
      <c r="Z51" s="63" t="s">
        <v>438</v>
      </c>
      <c r="AA51" s="64" t="s">
        <v>438</v>
      </c>
      <c r="AB51" s="50" t="s">
        <v>438</v>
      </c>
      <c r="AC51" s="51" t="s">
        <v>438</v>
      </c>
      <c r="AD51" s="51" t="s">
        <v>438</v>
      </c>
      <c r="AE51" s="51" t="s">
        <v>438</v>
      </c>
      <c r="AF51" s="51" t="s">
        <v>438</v>
      </c>
      <c r="AG51" s="52" t="s">
        <v>438</v>
      </c>
      <c r="AH51" s="53" t="s">
        <v>438</v>
      </c>
      <c r="AI51" s="54" t="s">
        <v>438</v>
      </c>
      <c r="AJ51" s="54" t="s">
        <v>438</v>
      </c>
      <c r="AK51" s="54" t="s">
        <v>438</v>
      </c>
      <c r="AL51" s="54" t="s">
        <v>438</v>
      </c>
    </row>
    <row r="52" spans="2:38" ht="15.75">
      <c r="B52" s="410"/>
      <c r="C52" s="410"/>
      <c r="D52" s="411"/>
      <c r="E52" s="415"/>
      <c r="F52" s="416"/>
      <c r="G52" s="416"/>
      <c r="H52" s="416"/>
      <c r="I52" s="417"/>
      <c r="J52" s="71" t="s">
        <v>438</v>
      </c>
      <c r="K52" s="72" t="s">
        <v>438</v>
      </c>
      <c r="L52" s="72" t="s">
        <v>438</v>
      </c>
      <c r="M52" s="72" t="s">
        <v>438</v>
      </c>
      <c r="N52" s="72" t="s">
        <v>438</v>
      </c>
      <c r="O52" s="73" t="s">
        <v>438</v>
      </c>
      <c r="P52" s="71" t="s">
        <v>438</v>
      </c>
      <c r="Q52" s="72" t="s">
        <v>438</v>
      </c>
      <c r="R52" s="72" t="s">
        <v>438</v>
      </c>
      <c r="S52" s="72" t="s">
        <v>438</v>
      </c>
      <c r="T52" s="72" t="s">
        <v>438</v>
      </c>
      <c r="U52" s="73" t="s">
        <v>438</v>
      </c>
      <c r="V52" s="175" t="s">
        <v>438</v>
      </c>
      <c r="W52" s="176" t="s">
        <v>438</v>
      </c>
      <c r="X52" s="63" t="s">
        <v>438</v>
      </c>
      <c r="Y52" s="63" t="s">
        <v>438</v>
      </c>
      <c r="Z52" s="63" t="s">
        <v>438</v>
      </c>
      <c r="AA52" s="64" t="s">
        <v>438</v>
      </c>
      <c r="AB52" s="50" t="s">
        <v>438</v>
      </c>
      <c r="AC52" s="51" t="s">
        <v>438</v>
      </c>
      <c r="AD52" s="51" t="s">
        <v>438</v>
      </c>
      <c r="AE52" s="51" t="s">
        <v>438</v>
      </c>
      <c r="AF52" s="51" t="s">
        <v>438</v>
      </c>
      <c r="AG52" s="52" t="s">
        <v>438</v>
      </c>
      <c r="AH52" s="53" t="s">
        <v>438</v>
      </c>
      <c r="AI52" s="54" t="s">
        <v>438</v>
      </c>
      <c r="AJ52" s="54" t="s">
        <v>438</v>
      </c>
      <c r="AK52" s="54" t="s">
        <v>438</v>
      </c>
      <c r="AL52" s="54" t="s">
        <v>438</v>
      </c>
    </row>
    <row r="53" spans="2:38" ht="5.25" customHeight="1">
      <c r="B53" s="410"/>
      <c r="C53" s="410"/>
      <c r="D53" s="411"/>
      <c r="E53" s="415"/>
      <c r="F53" s="416"/>
      <c r="G53" s="416"/>
      <c r="H53" s="416"/>
      <c r="I53" s="417"/>
      <c r="J53" s="71" t="s">
        <v>438</v>
      </c>
      <c r="K53" s="72" t="s">
        <v>438</v>
      </c>
      <c r="L53" s="72" t="s">
        <v>438</v>
      </c>
      <c r="M53" s="72" t="s">
        <v>438</v>
      </c>
      <c r="N53" s="72" t="s">
        <v>438</v>
      </c>
      <c r="O53" s="73" t="s">
        <v>438</v>
      </c>
      <c r="P53" s="71" t="s">
        <v>438</v>
      </c>
      <c r="Q53" s="72" t="s">
        <v>438</v>
      </c>
      <c r="R53" s="72" t="s">
        <v>438</v>
      </c>
      <c r="S53" s="72" t="s">
        <v>438</v>
      </c>
      <c r="T53" s="72" t="s">
        <v>438</v>
      </c>
      <c r="U53" s="73" t="s">
        <v>438</v>
      </c>
      <c r="V53" s="175" t="s">
        <v>438</v>
      </c>
      <c r="W53" s="176" t="s">
        <v>438</v>
      </c>
      <c r="X53" s="63" t="s">
        <v>438</v>
      </c>
      <c r="Y53" s="63" t="s">
        <v>438</v>
      </c>
      <c r="Z53" s="63" t="s">
        <v>438</v>
      </c>
      <c r="AA53" s="64" t="s">
        <v>438</v>
      </c>
      <c r="AB53" s="50" t="s">
        <v>438</v>
      </c>
      <c r="AC53" s="51" t="s">
        <v>438</v>
      </c>
      <c r="AD53" s="51" t="s">
        <v>438</v>
      </c>
      <c r="AE53" s="51" t="s">
        <v>438</v>
      </c>
      <c r="AF53" s="51" t="s">
        <v>438</v>
      </c>
      <c r="AG53" s="52" t="s">
        <v>438</v>
      </c>
      <c r="AH53" s="53" t="s">
        <v>438</v>
      </c>
      <c r="AI53" s="54" t="s">
        <v>438</v>
      </c>
      <c r="AJ53" s="54" t="s">
        <v>438</v>
      </c>
      <c r="AK53" s="54" t="s">
        <v>438</v>
      </c>
      <c r="AL53" s="54" t="s">
        <v>438</v>
      </c>
    </row>
    <row r="54" spans="2:38" ht="3" hidden="1" customHeight="1">
      <c r="B54" s="410"/>
      <c r="C54" s="410"/>
      <c r="D54" s="411"/>
      <c r="E54" s="415"/>
      <c r="F54" s="416"/>
      <c r="G54" s="416"/>
      <c r="H54" s="416"/>
      <c r="I54" s="417"/>
      <c r="J54" s="71" t="s">
        <v>438</v>
      </c>
      <c r="K54" s="72" t="s">
        <v>438</v>
      </c>
      <c r="L54" s="72" t="s">
        <v>438</v>
      </c>
      <c r="M54" s="72" t="s">
        <v>438</v>
      </c>
      <c r="N54" s="72" t="s">
        <v>438</v>
      </c>
      <c r="O54" s="73" t="s">
        <v>438</v>
      </c>
      <c r="P54" s="71" t="s">
        <v>438</v>
      </c>
      <c r="Q54" s="72" t="s">
        <v>438</v>
      </c>
      <c r="R54" s="72" t="s">
        <v>438</v>
      </c>
      <c r="S54" s="72" t="s">
        <v>438</v>
      </c>
      <c r="T54" s="72" t="s">
        <v>438</v>
      </c>
      <c r="U54" s="73" t="s">
        <v>438</v>
      </c>
      <c r="V54" s="175" t="s">
        <v>438</v>
      </c>
      <c r="W54" s="176" t="s">
        <v>438</v>
      </c>
      <c r="X54" s="63" t="s">
        <v>438</v>
      </c>
      <c r="Y54" s="63" t="s">
        <v>438</v>
      </c>
      <c r="Z54" s="63" t="s">
        <v>438</v>
      </c>
      <c r="AA54" s="64" t="s">
        <v>438</v>
      </c>
      <c r="AB54" s="50" t="s">
        <v>438</v>
      </c>
      <c r="AC54" s="51" t="s">
        <v>438</v>
      </c>
      <c r="AD54" s="51" t="s">
        <v>438</v>
      </c>
      <c r="AE54" s="51" t="s">
        <v>438</v>
      </c>
      <c r="AF54" s="51" t="s">
        <v>438</v>
      </c>
      <c r="AG54" s="52" t="s">
        <v>438</v>
      </c>
      <c r="AH54" s="53" t="s">
        <v>438</v>
      </c>
      <c r="AI54" s="54" t="s">
        <v>438</v>
      </c>
      <c r="AJ54" s="54" t="s">
        <v>438</v>
      </c>
      <c r="AK54" s="54" t="s">
        <v>438</v>
      </c>
      <c r="AL54" s="54" t="s">
        <v>438</v>
      </c>
    </row>
    <row r="55" spans="2:38" ht="15.75" hidden="1">
      <c r="B55" s="410"/>
      <c r="C55" s="410"/>
      <c r="D55" s="411"/>
      <c r="E55" s="415"/>
      <c r="F55" s="416"/>
      <c r="G55" s="416"/>
      <c r="H55" s="416"/>
      <c r="I55" s="417"/>
      <c r="J55" s="71" t="s">
        <v>438</v>
      </c>
      <c r="K55" s="72" t="s">
        <v>438</v>
      </c>
      <c r="L55" s="72" t="s">
        <v>438</v>
      </c>
      <c r="M55" s="72" t="s">
        <v>438</v>
      </c>
      <c r="N55" s="72" t="s">
        <v>438</v>
      </c>
      <c r="O55" s="73" t="s">
        <v>438</v>
      </c>
      <c r="P55" s="71" t="s">
        <v>438</v>
      </c>
      <c r="Q55" s="72" t="s">
        <v>438</v>
      </c>
      <c r="R55" s="72" t="s">
        <v>438</v>
      </c>
      <c r="S55" s="72" t="s">
        <v>438</v>
      </c>
      <c r="T55" s="72" t="s">
        <v>438</v>
      </c>
      <c r="U55" s="73" t="s">
        <v>438</v>
      </c>
      <c r="V55" s="175" t="s">
        <v>438</v>
      </c>
      <c r="W55" s="176" t="s">
        <v>438</v>
      </c>
      <c r="X55" s="63" t="s">
        <v>438</v>
      </c>
      <c r="Y55" s="63" t="s">
        <v>438</v>
      </c>
      <c r="Z55" s="63" t="s">
        <v>438</v>
      </c>
      <c r="AA55" s="64" t="s">
        <v>438</v>
      </c>
      <c r="AB55" s="50" t="s">
        <v>438</v>
      </c>
      <c r="AC55" s="51" t="s">
        <v>438</v>
      </c>
      <c r="AD55" s="51" t="s">
        <v>438</v>
      </c>
      <c r="AE55" s="51" t="s">
        <v>438</v>
      </c>
      <c r="AF55" s="51" t="s">
        <v>438</v>
      </c>
      <c r="AG55" s="52" t="s">
        <v>438</v>
      </c>
      <c r="AH55" s="53" t="s">
        <v>438</v>
      </c>
      <c r="AI55" s="54" t="s">
        <v>438</v>
      </c>
      <c r="AJ55" s="54" t="s">
        <v>438</v>
      </c>
      <c r="AK55" s="54" t="s">
        <v>438</v>
      </c>
      <c r="AL55" s="54" t="s">
        <v>438</v>
      </c>
    </row>
    <row r="56" spans="2:38" ht="15.75" hidden="1">
      <c r="B56" s="410"/>
      <c r="C56" s="410"/>
      <c r="D56" s="411"/>
      <c r="E56" s="415"/>
      <c r="F56" s="416"/>
      <c r="G56" s="416"/>
      <c r="H56" s="416"/>
      <c r="I56" s="417"/>
      <c r="J56" s="71" t="s">
        <v>438</v>
      </c>
      <c r="K56" s="72" t="s">
        <v>438</v>
      </c>
      <c r="L56" s="72" t="s">
        <v>438</v>
      </c>
      <c r="M56" s="72" t="s">
        <v>438</v>
      </c>
      <c r="N56" s="72" t="s">
        <v>438</v>
      </c>
      <c r="O56" s="73" t="s">
        <v>438</v>
      </c>
      <c r="P56" s="71" t="s">
        <v>438</v>
      </c>
      <c r="Q56" s="72" t="s">
        <v>438</v>
      </c>
      <c r="R56" s="72" t="s">
        <v>438</v>
      </c>
      <c r="S56" s="72" t="s">
        <v>438</v>
      </c>
      <c r="T56" s="72" t="s">
        <v>438</v>
      </c>
      <c r="U56" s="73" t="s">
        <v>438</v>
      </c>
      <c r="V56" s="175" t="s">
        <v>438</v>
      </c>
      <c r="W56" s="176" t="s">
        <v>438</v>
      </c>
      <c r="X56" s="63" t="s">
        <v>438</v>
      </c>
      <c r="Y56" s="63" t="s">
        <v>438</v>
      </c>
      <c r="Z56" s="63" t="s">
        <v>438</v>
      </c>
      <c r="AA56" s="64" t="s">
        <v>438</v>
      </c>
      <c r="AB56" s="50" t="s">
        <v>438</v>
      </c>
      <c r="AC56" s="51" t="s">
        <v>438</v>
      </c>
      <c r="AD56" s="51" t="s">
        <v>438</v>
      </c>
      <c r="AE56" s="51" t="s">
        <v>438</v>
      </c>
      <c r="AF56" s="51" t="s">
        <v>438</v>
      </c>
      <c r="AG56" s="52" t="s">
        <v>438</v>
      </c>
      <c r="AH56" s="53" t="s">
        <v>438</v>
      </c>
      <c r="AI56" s="54" t="s">
        <v>438</v>
      </c>
      <c r="AJ56" s="54" t="s">
        <v>438</v>
      </c>
      <c r="AK56" s="54" t="s">
        <v>438</v>
      </c>
      <c r="AL56" s="54" t="s">
        <v>438</v>
      </c>
    </row>
    <row r="57" spans="2:38" ht="16.5" thickBot="1">
      <c r="B57" s="410"/>
      <c r="C57" s="410"/>
      <c r="D57" s="411"/>
      <c r="E57" s="418"/>
      <c r="F57" s="419"/>
      <c r="G57" s="419"/>
      <c r="H57" s="419"/>
      <c r="I57" s="420"/>
      <c r="J57" s="74" t="s">
        <v>438</v>
      </c>
      <c r="K57" s="75" t="s">
        <v>438</v>
      </c>
      <c r="L57" s="75" t="s">
        <v>438</v>
      </c>
      <c r="M57" s="75" t="s">
        <v>438</v>
      </c>
      <c r="N57" s="75" t="s">
        <v>438</v>
      </c>
      <c r="O57" s="76" t="s">
        <v>438</v>
      </c>
      <c r="P57" s="74" t="s">
        <v>438</v>
      </c>
      <c r="Q57" s="75" t="s">
        <v>438</v>
      </c>
      <c r="R57" s="75" t="s">
        <v>438</v>
      </c>
      <c r="S57" s="75" t="s">
        <v>438</v>
      </c>
      <c r="T57" s="75" t="s">
        <v>438</v>
      </c>
      <c r="U57" s="76" t="s">
        <v>438</v>
      </c>
      <c r="V57" s="178" t="s">
        <v>438</v>
      </c>
      <c r="W57" s="179" t="s">
        <v>438</v>
      </c>
      <c r="X57" s="66" t="s">
        <v>438</v>
      </c>
      <c r="Y57" s="66" t="s">
        <v>438</v>
      </c>
      <c r="Z57" s="66" t="s">
        <v>438</v>
      </c>
      <c r="AA57" s="67" t="s">
        <v>438</v>
      </c>
      <c r="AB57" s="55" t="s">
        <v>438</v>
      </c>
      <c r="AC57" s="56" t="s">
        <v>438</v>
      </c>
      <c r="AD57" s="56" t="s">
        <v>438</v>
      </c>
      <c r="AE57" s="56" t="s">
        <v>438</v>
      </c>
      <c r="AF57" s="56" t="s">
        <v>438</v>
      </c>
      <c r="AG57" s="57" t="s">
        <v>438</v>
      </c>
      <c r="AH57" s="53" t="s">
        <v>438</v>
      </c>
      <c r="AI57" s="54" t="s">
        <v>438</v>
      </c>
      <c r="AJ57" s="54" t="s">
        <v>438</v>
      </c>
      <c r="AK57" s="54" t="s">
        <v>438</v>
      </c>
      <c r="AL57" s="54" t="s">
        <v>438</v>
      </c>
    </row>
    <row r="58" spans="2:38" ht="15" customHeight="1">
      <c r="J58" s="412" t="s">
        <v>450</v>
      </c>
      <c r="K58" s="413"/>
      <c r="L58" s="413"/>
      <c r="M58" s="413"/>
      <c r="N58" s="413"/>
      <c r="O58" s="414"/>
      <c r="P58" s="412" t="s">
        <v>451</v>
      </c>
      <c r="Q58" s="413"/>
      <c r="R58" s="413"/>
      <c r="S58" s="413"/>
      <c r="T58" s="413"/>
      <c r="U58" s="414"/>
      <c r="V58" s="412" t="s">
        <v>452</v>
      </c>
      <c r="W58" s="413"/>
      <c r="X58" s="413"/>
      <c r="Y58" s="413"/>
      <c r="Z58" s="413"/>
      <c r="AA58" s="414"/>
      <c r="AB58" s="412" t="s">
        <v>453</v>
      </c>
      <c r="AC58" s="461"/>
      <c r="AD58" s="413"/>
      <c r="AE58" s="413"/>
      <c r="AF58" s="413"/>
      <c r="AG58" s="413"/>
      <c r="AH58" s="412" t="s">
        <v>454</v>
      </c>
      <c r="AI58" s="413"/>
      <c r="AJ58" s="413"/>
      <c r="AK58" s="413"/>
      <c r="AL58" s="414"/>
    </row>
    <row r="59" spans="2:38" ht="15" customHeight="1">
      <c r="J59" s="415"/>
      <c r="K59" s="416"/>
      <c r="L59" s="416"/>
      <c r="M59" s="416"/>
      <c r="N59" s="416"/>
      <c r="O59" s="417"/>
      <c r="P59" s="415"/>
      <c r="Q59" s="416"/>
      <c r="R59" s="416"/>
      <c r="S59" s="416"/>
      <c r="T59" s="416"/>
      <c r="U59" s="417"/>
      <c r="V59" s="415"/>
      <c r="W59" s="416"/>
      <c r="X59" s="416"/>
      <c r="Y59" s="416"/>
      <c r="Z59" s="416"/>
      <c r="AA59" s="417"/>
      <c r="AB59" s="415"/>
      <c r="AC59" s="416"/>
      <c r="AD59" s="416"/>
      <c r="AE59" s="416"/>
      <c r="AF59" s="416"/>
      <c r="AG59" s="416"/>
      <c r="AH59" s="431"/>
      <c r="AI59" s="416"/>
      <c r="AJ59" s="416"/>
      <c r="AK59" s="416"/>
      <c r="AL59" s="417"/>
    </row>
    <row r="60" spans="2:38" ht="15" customHeight="1">
      <c r="J60" s="415"/>
      <c r="K60" s="416"/>
      <c r="L60" s="416"/>
      <c r="M60" s="416"/>
      <c r="N60" s="416"/>
      <c r="O60" s="417"/>
      <c r="P60" s="415"/>
      <c r="Q60" s="416"/>
      <c r="R60" s="416"/>
      <c r="S60" s="416"/>
      <c r="T60" s="416"/>
      <c r="U60" s="417"/>
      <c r="V60" s="415"/>
      <c r="W60" s="416"/>
      <c r="X60" s="416"/>
      <c r="Y60" s="416"/>
      <c r="Z60" s="416"/>
      <c r="AA60" s="417"/>
      <c r="AB60" s="415"/>
      <c r="AC60" s="416"/>
      <c r="AD60" s="416"/>
      <c r="AE60" s="416"/>
      <c r="AF60" s="416"/>
      <c r="AG60" s="416"/>
      <c r="AH60" s="431"/>
      <c r="AI60" s="416"/>
      <c r="AJ60" s="416"/>
      <c r="AK60" s="416"/>
      <c r="AL60" s="417"/>
    </row>
    <row r="61" spans="2:38" ht="15" customHeight="1">
      <c r="J61" s="415"/>
      <c r="K61" s="416"/>
      <c r="L61" s="416"/>
      <c r="M61" s="416"/>
      <c r="N61" s="416"/>
      <c r="O61" s="417"/>
      <c r="P61" s="415"/>
      <c r="Q61" s="416"/>
      <c r="R61" s="416"/>
      <c r="S61" s="416"/>
      <c r="T61" s="416"/>
      <c r="U61" s="417"/>
      <c r="V61" s="415"/>
      <c r="W61" s="416"/>
      <c r="X61" s="416"/>
      <c r="Y61" s="416"/>
      <c r="Z61" s="416"/>
      <c r="AA61" s="417"/>
      <c r="AB61" s="415"/>
      <c r="AC61" s="416"/>
      <c r="AD61" s="416"/>
      <c r="AE61" s="416"/>
      <c r="AF61" s="416"/>
      <c r="AG61" s="416"/>
      <c r="AH61" s="415"/>
      <c r="AI61" s="416"/>
      <c r="AJ61" s="416"/>
      <c r="AK61" s="416"/>
      <c r="AL61" s="417"/>
    </row>
    <row r="62" spans="2:38" ht="15" customHeight="1">
      <c r="J62" s="415"/>
      <c r="K62" s="416"/>
      <c r="L62" s="416"/>
      <c r="M62" s="416"/>
      <c r="N62" s="416"/>
      <c r="O62" s="417"/>
      <c r="P62" s="415"/>
      <c r="Q62" s="416"/>
      <c r="R62" s="416"/>
      <c r="S62" s="416"/>
      <c r="T62" s="416"/>
      <c r="U62" s="417"/>
      <c r="V62" s="415"/>
      <c r="W62" s="416"/>
      <c r="X62" s="416"/>
      <c r="Y62" s="416"/>
      <c r="Z62" s="416"/>
      <c r="AA62" s="417"/>
      <c r="AB62" s="415"/>
      <c r="AC62" s="416"/>
      <c r="AD62" s="416"/>
      <c r="AE62" s="416"/>
      <c r="AF62" s="416"/>
      <c r="AG62" s="416"/>
      <c r="AH62" s="415"/>
      <c r="AI62" s="416"/>
      <c r="AJ62" s="416"/>
      <c r="AK62" s="416"/>
      <c r="AL62" s="417"/>
    </row>
    <row r="63" spans="2:38" ht="28.5" customHeight="1" thickBot="1">
      <c r="J63" s="418"/>
      <c r="K63" s="419"/>
      <c r="L63" s="419"/>
      <c r="M63" s="419"/>
      <c r="N63" s="419"/>
      <c r="O63" s="420"/>
      <c r="P63" s="418"/>
      <c r="Q63" s="419"/>
      <c r="R63" s="419"/>
      <c r="S63" s="419"/>
      <c r="T63" s="419"/>
      <c r="U63" s="420"/>
      <c r="V63" s="418"/>
      <c r="W63" s="419"/>
      <c r="X63" s="419"/>
      <c r="Y63" s="419"/>
      <c r="Z63" s="419"/>
      <c r="AA63" s="420"/>
      <c r="AB63" s="418"/>
      <c r="AC63" s="419"/>
      <c r="AD63" s="419"/>
      <c r="AE63" s="419"/>
      <c r="AF63" s="419"/>
      <c r="AG63" s="419"/>
      <c r="AH63" s="418"/>
      <c r="AI63" s="419"/>
      <c r="AJ63" s="419"/>
      <c r="AK63" s="419"/>
      <c r="AL63" s="42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5" customWidth="1"/>
    <col min="8" max="8" width="11.42578125" style="125"/>
    <col min="9" max="9" width="18.28515625" style="125" customWidth="1"/>
    <col min="10" max="12" width="11.42578125" style="12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5" t="s">
        <v>251</v>
      </c>
      <c r="H1" s="125" t="s">
        <v>244</v>
      </c>
    </row>
    <row r="4" spans="2:26">
      <c r="B4" t="s">
        <v>455</v>
      </c>
      <c r="C4" t="s">
        <v>447</v>
      </c>
      <c r="F4" t="s">
        <v>272</v>
      </c>
      <c r="G4" s="124" t="s">
        <v>456</v>
      </c>
      <c r="H4" s="124">
        <v>0.2</v>
      </c>
      <c r="I4" s="124"/>
      <c r="K4" s="124"/>
      <c r="Q4" t="s">
        <v>457</v>
      </c>
      <c r="R4" s="124">
        <v>0.5</v>
      </c>
      <c r="S4" s="125" t="s">
        <v>348</v>
      </c>
      <c r="T4" s="124">
        <v>0.3</v>
      </c>
      <c r="U4" s="125" t="s">
        <v>363</v>
      </c>
      <c r="V4" s="124">
        <v>0.4</v>
      </c>
      <c r="W4" s="125" t="s">
        <v>366</v>
      </c>
    </row>
    <row r="5" spans="2:26">
      <c r="B5" t="s">
        <v>458</v>
      </c>
      <c r="C5" t="s">
        <v>447</v>
      </c>
      <c r="F5" t="s">
        <v>302</v>
      </c>
      <c r="G5" s="124" t="s">
        <v>456</v>
      </c>
      <c r="H5" s="124">
        <v>0.2</v>
      </c>
      <c r="I5" s="124"/>
      <c r="K5" s="124"/>
      <c r="Q5" t="s">
        <v>459</v>
      </c>
      <c r="R5" s="124">
        <v>0.45</v>
      </c>
      <c r="S5" s="125" t="s">
        <v>348</v>
      </c>
      <c r="T5" s="124">
        <v>0.36</v>
      </c>
      <c r="U5" s="125" t="s">
        <v>363</v>
      </c>
      <c r="V5" s="124">
        <v>0.4</v>
      </c>
      <c r="W5" s="125" t="s">
        <v>366</v>
      </c>
    </row>
    <row r="6" spans="2:26">
      <c r="B6" t="s">
        <v>460</v>
      </c>
      <c r="C6" t="s">
        <v>366</v>
      </c>
      <c r="F6" t="s">
        <v>420</v>
      </c>
      <c r="G6" s="124" t="s">
        <v>350</v>
      </c>
      <c r="H6" s="124">
        <v>0.6</v>
      </c>
      <c r="I6" s="124" t="s">
        <v>461</v>
      </c>
      <c r="K6" s="124"/>
      <c r="Q6" t="s">
        <v>462</v>
      </c>
      <c r="R6" s="124">
        <v>0.4</v>
      </c>
      <c r="S6" s="125" t="s">
        <v>348</v>
      </c>
      <c r="T6" s="124">
        <v>0.36</v>
      </c>
      <c r="U6" s="125" t="s">
        <v>363</v>
      </c>
      <c r="V6" s="124">
        <v>0.4</v>
      </c>
      <c r="W6" s="125" t="s">
        <v>366</v>
      </c>
    </row>
    <row r="7" spans="2:26">
      <c r="B7" t="s">
        <v>463</v>
      </c>
      <c r="C7" t="s">
        <v>464</v>
      </c>
      <c r="G7" s="124"/>
      <c r="I7" s="124"/>
      <c r="K7" s="124"/>
      <c r="Q7" t="s">
        <v>465</v>
      </c>
      <c r="R7" s="124">
        <v>0.35</v>
      </c>
      <c r="S7" s="125" t="s">
        <v>350</v>
      </c>
      <c r="T7" s="124">
        <v>0.42</v>
      </c>
      <c r="U7" s="125" t="s">
        <v>363</v>
      </c>
      <c r="V7" s="124">
        <v>0.4</v>
      </c>
      <c r="W7" s="125" t="s">
        <v>366</v>
      </c>
    </row>
    <row r="8" spans="2:26">
      <c r="B8" t="s">
        <v>466</v>
      </c>
      <c r="C8" t="s">
        <v>439</v>
      </c>
      <c r="G8" s="124"/>
      <c r="I8" s="124"/>
      <c r="K8" s="124"/>
      <c r="Q8" t="s">
        <v>467</v>
      </c>
      <c r="R8" s="124">
        <v>0.35</v>
      </c>
      <c r="S8" s="125" t="s">
        <v>350</v>
      </c>
      <c r="T8" s="124">
        <v>0.6</v>
      </c>
      <c r="U8" s="125" t="s">
        <v>363</v>
      </c>
      <c r="V8" s="124">
        <v>0.26</v>
      </c>
      <c r="W8" s="125" t="s">
        <v>366</v>
      </c>
    </row>
    <row r="9" spans="2:26">
      <c r="B9" t="s">
        <v>468</v>
      </c>
      <c r="C9" t="s">
        <v>447</v>
      </c>
      <c r="G9" s="124"/>
      <c r="I9" s="124"/>
      <c r="K9" s="124"/>
      <c r="Q9" t="s">
        <v>469</v>
      </c>
      <c r="R9" s="124">
        <v>0.3</v>
      </c>
      <c r="S9" s="125" t="s">
        <v>350</v>
      </c>
      <c r="T9" s="124">
        <v>0.6</v>
      </c>
      <c r="U9" s="125" t="s">
        <v>363</v>
      </c>
      <c r="V9" s="124">
        <v>0.3</v>
      </c>
      <c r="W9" s="125" t="s">
        <v>366</v>
      </c>
    </row>
    <row r="10" spans="2:26">
      <c r="B10" t="s">
        <v>470</v>
      </c>
      <c r="C10" t="s">
        <v>366</v>
      </c>
    </row>
    <row r="11" spans="2:26">
      <c r="B11" t="s">
        <v>471</v>
      </c>
      <c r="C11" t="s">
        <v>366</v>
      </c>
      <c r="F11" t="s">
        <v>455</v>
      </c>
      <c r="G11" s="125" t="s">
        <v>346</v>
      </c>
      <c r="H11" s="124">
        <v>0.1</v>
      </c>
      <c r="I11" s="125" t="s">
        <v>456</v>
      </c>
      <c r="J11" s="124">
        <v>0.2</v>
      </c>
      <c r="K11" s="125" t="s">
        <v>447</v>
      </c>
    </row>
    <row r="12" spans="2:26">
      <c r="B12" t="s">
        <v>472</v>
      </c>
      <c r="C12" t="s">
        <v>464</v>
      </c>
      <c r="F12" t="s">
        <v>458</v>
      </c>
      <c r="G12" s="125" t="s">
        <v>346</v>
      </c>
      <c r="H12" s="124">
        <v>0.1</v>
      </c>
      <c r="I12" s="125" t="s">
        <v>363</v>
      </c>
      <c r="J12" s="124">
        <v>0.4</v>
      </c>
      <c r="K12" s="125" t="s">
        <v>447</v>
      </c>
      <c r="Q12" t="s">
        <v>243</v>
      </c>
      <c r="R12" t="s">
        <v>473</v>
      </c>
      <c r="S12" s="125" t="s">
        <v>197</v>
      </c>
      <c r="T12" t="s">
        <v>257</v>
      </c>
      <c r="U12" s="125" t="s">
        <v>258</v>
      </c>
      <c r="V12" t="s">
        <v>263</v>
      </c>
      <c r="W12" s="125" t="s">
        <v>244</v>
      </c>
      <c r="X12" t="s">
        <v>251</v>
      </c>
      <c r="Y12" s="125" t="s">
        <v>244</v>
      </c>
      <c r="Z12" t="s">
        <v>474</v>
      </c>
    </row>
    <row r="13" spans="2:26">
      <c r="B13" t="s">
        <v>475</v>
      </c>
      <c r="C13" t="s">
        <v>439</v>
      </c>
      <c r="F13" t="s">
        <v>460</v>
      </c>
      <c r="G13" s="125" t="s">
        <v>346</v>
      </c>
      <c r="H13" s="124">
        <v>0.1</v>
      </c>
      <c r="I13" s="125" t="s">
        <v>366</v>
      </c>
      <c r="J13" s="124">
        <v>0.6</v>
      </c>
      <c r="K13" s="125" t="s">
        <v>366</v>
      </c>
      <c r="Q13" t="s">
        <v>346</v>
      </c>
      <c r="R13" t="s">
        <v>456</v>
      </c>
      <c r="S13" t="s">
        <v>447</v>
      </c>
      <c r="T13" t="s">
        <v>272</v>
      </c>
      <c r="U13" t="s">
        <v>273</v>
      </c>
      <c r="V13" t="s">
        <v>346</v>
      </c>
      <c r="W13" s="123">
        <v>0.1</v>
      </c>
      <c r="X13" t="s">
        <v>456</v>
      </c>
      <c r="Y13" s="123">
        <v>0.2</v>
      </c>
      <c r="Z13" t="s">
        <v>447</v>
      </c>
    </row>
    <row r="14" spans="2:26">
      <c r="B14" t="s">
        <v>476</v>
      </c>
      <c r="C14" t="s">
        <v>366</v>
      </c>
      <c r="F14" t="s">
        <v>463</v>
      </c>
      <c r="G14" s="125" t="s">
        <v>346</v>
      </c>
      <c r="H14" s="124">
        <v>0.1</v>
      </c>
      <c r="I14" s="125" t="s">
        <v>370</v>
      </c>
      <c r="J14" s="124">
        <v>0.8</v>
      </c>
      <c r="K14" s="125" t="s">
        <v>442</v>
      </c>
      <c r="Q14" t="s">
        <v>346</v>
      </c>
      <c r="R14" t="s">
        <v>363</v>
      </c>
      <c r="S14" t="s">
        <v>447</v>
      </c>
      <c r="T14" t="s">
        <v>272</v>
      </c>
      <c r="U14" t="s">
        <v>273</v>
      </c>
      <c r="V14" t="s">
        <v>346</v>
      </c>
      <c r="W14" s="123">
        <v>0.1</v>
      </c>
      <c r="X14" t="s">
        <v>363</v>
      </c>
      <c r="Y14" s="123">
        <v>0.4</v>
      </c>
      <c r="Z14" t="s">
        <v>447</v>
      </c>
    </row>
    <row r="15" spans="2:26">
      <c r="B15" t="s">
        <v>477</v>
      </c>
      <c r="C15" t="s">
        <v>366</v>
      </c>
      <c r="F15" t="s">
        <v>466</v>
      </c>
      <c r="G15" s="125" t="s">
        <v>346</v>
      </c>
      <c r="H15" s="124">
        <v>0.1</v>
      </c>
      <c r="I15" s="125" t="s">
        <v>374</v>
      </c>
      <c r="J15" s="124">
        <v>1</v>
      </c>
      <c r="K15" s="125" t="s">
        <v>439</v>
      </c>
      <c r="Q15" t="s">
        <v>346</v>
      </c>
      <c r="R15" t="s">
        <v>366</v>
      </c>
      <c r="S15" t="s">
        <v>366</v>
      </c>
      <c r="T15" t="s">
        <v>272</v>
      </c>
      <c r="U15" t="s">
        <v>273</v>
      </c>
      <c r="V15" t="s">
        <v>346</v>
      </c>
      <c r="W15" s="123">
        <v>0.1</v>
      </c>
      <c r="X15" t="s">
        <v>366</v>
      </c>
      <c r="Y15" s="123">
        <v>0.6</v>
      </c>
      <c r="Z15" t="s">
        <v>366</v>
      </c>
    </row>
    <row r="16" spans="2:26">
      <c r="B16" t="s">
        <v>478</v>
      </c>
      <c r="C16" t="s">
        <v>366</v>
      </c>
      <c r="F16" t="s">
        <v>468</v>
      </c>
      <c r="G16" s="125" t="s">
        <v>346</v>
      </c>
      <c r="H16" s="124">
        <v>0.2</v>
      </c>
      <c r="I16" s="125" t="s">
        <v>456</v>
      </c>
      <c r="J16" s="124">
        <v>0.2</v>
      </c>
      <c r="K16" s="125" t="s">
        <v>447</v>
      </c>
      <c r="T16" t="s">
        <v>272</v>
      </c>
      <c r="U16" t="s">
        <v>273</v>
      </c>
    </row>
    <row r="17" spans="2:21">
      <c r="B17" t="s">
        <v>479</v>
      </c>
      <c r="C17" t="s">
        <v>464</v>
      </c>
      <c r="F17" t="s">
        <v>470</v>
      </c>
      <c r="G17" s="125" t="s">
        <v>346</v>
      </c>
      <c r="H17" s="124">
        <v>0.2</v>
      </c>
      <c r="I17" s="125" t="s">
        <v>363</v>
      </c>
      <c r="J17" s="124">
        <v>0.4</v>
      </c>
      <c r="K17" s="125" t="s">
        <v>447</v>
      </c>
      <c r="R17" s="124">
        <v>0.5</v>
      </c>
      <c r="S17" s="123">
        <v>0.5</v>
      </c>
      <c r="T17" t="s">
        <v>272</v>
      </c>
      <c r="U17" t="s">
        <v>273</v>
      </c>
    </row>
    <row r="18" spans="2:21">
      <c r="B18" t="s">
        <v>480</v>
      </c>
      <c r="C18" t="s">
        <v>439</v>
      </c>
      <c r="F18" t="s">
        <v>471</v>
      </c>
      <c r="G18" s="125" t="s">
        <v>346</v>
      </c>
      <c r="H18" s="124">
        <v>0.2</v>
      </c>
      <c r="I18" s="125" t="s">
        <v>366</v>
      </c>
      <c r="J18" s="124">
        <v>0.6</v>
      </c>
      <c r="K18" s="125" t="s">
        <v>366</v>
      </c>
      <c r="R18" s="124">
        <v>0.45</v>
      </c>
      <c r="S18" s="123">
        <v>0.35</v>
      </c>
      <c r="T18" t="s">
        <v>272</v>
      </c>
      <c r="U18" t="s">
        <v>273</v>
      </c>
    </row>
    <row r="19" spans="2:21">
      <c r="B19" t="s">
        <v>481</v>
      </c>
      <c r="C19" t="s">
        <v>366</v>
      </c>
      <c r="F19" t="s">
        <v>472</v>
      </c>
      <c r="G19" s="125" t="s">
        <v>346</v>
      </c>
      <c r="H19" s="124">
        <v>0.2</v>
      </c>
      <c r="I19" s="125" t="s">
        <v>370</v>
      </c>
      <c r="J19" s="124">
        <v>0.8</v>
      </c>
      <c r="K19" s="125" t="s">
        <v>442</v>
      </c>
      <c r="R19" s="124">
        <v>0.4</v>
      </c>
      <c r="T19" t="s">
        <v>272</v>
      </c>
      <c r="U19" t="s">
        <v>273</v>
      </c>
    </row>
    <row r="20" spans="2:21">
      <c r="B20" t="s">
        <v>482</v>
      </c>
      <c r="C20" t="s">
        <v>366</v>
      </c>
      <c r="F20" t="s">
        <v>475</v>
      </c>
      <c r="G20" s="125" t="s">
        <v>346</v>
      </c>
      <c r="H20" s="124">
        <v>0.2</v>
      </c>
      <c r="I20" s="125" t="s">
        <v>374</v>
      </c>
      <c r="J20" s="124">
        <v>1</v>
      </c>
      <c r="K20" s="125" t="s">
        <v>439</v>
      </c>
      <c r="R20" s="124">
        <v>0.35</v>
      </c>
      <c r="T20" t="s">
        <v>272</v>
      </c>
      <c r="U20" t="s">
        <v>273</v>
      </c>
    </row>
    <row r="21" spans="2:21">
      <c r="B21" t="s">
        <v>483</v>
      </c>
      <c r="C21" t="s">
        <v>464</v>
      </c>
      <c r="F21" t="s">
        <v>476</v>
      </c>
      <c r="G21" s="125" t="s">
        <v>348</v>
      </c>
      <c r="H21" s="124">
        <v>0.3</v>
      </c>
      <c r="I21" s="125" t="s">
        <v>456</v>
      </c>
      <c r="J21" s="124">
        <v>0.2</v>
      </c>
      <c r="K21" s="125" t="s">
        <v>447</v>
      </c>
      <c r="R21" s="124">
        <v>0.35</v>
      </c>
      <c r="T21" t="s">
        <v>272</v>
      </c>
      <c r="U21" t="s">
        <v>273</v>
      </c>
    </row>
    <row r="22" spans="2:21">
      <c r="B22" t="s">
        <v>484</v>
      </c>
      <c r="C22" t="s">
        <v>464</v>
      </c>
      <c r="F22" t="s">
        <v>477</v>
      </c>
      <c r="G22" s="125" t="s">
        <v>348</v>
      </c>
      <c r="H22" s="124">
        <v>0.3</v>
      </c>
      <c r="I22" s="125" t="s">
        <v>363</v>
      </c>
      <c r="J22" s="124">
        <v>0.4</v>
      </c>
      <c r="K22" s="125" t="s">
        <v>366</v>
      </c>
      <c r="R22" s="124">
        <v>0.3</v>
      </c>
      <c r="T22" t="s">
        <v>272</v>
      </c>
      <c r="U22" t="s">
        <v>273</v>
      </c>
    </row>
    <row r="23" spans="2:21">
      <c r="B23" t="s">
        <v>485</v>
      </c>
      <c r="C23" t="s">
        <v>439</v>
      </c>
      <c r="F23" t="s">
        <v>478</v>
      </c>
      <c r="G23" s="125" t="s">
        <v>348</v>
      </c>
      <c r="H23" s="124">
        <v>0.3</v>
      </c>
      <c r="I23" s="125" t="s">
        <v>366</v>
      </c>
      <c r="J23" s="124">
        <v>0.6</v>
      </c>
      <c r="K23" s="125" t="s">
        <v>366</v>
      </c>
      <c r="T23" t="s">
        <v>272</v>
      </c>
      <c r="U23" t="s">
        <v>273</v>
      </c>
    </row>
    <row r="24" spans="2:21">
      <c r="B24" t="s">
        <v>486</v>
      </c>
      <c r="C24" t="s">
        <v>464</v>
      </c>
      <c r="F24" t="s">
        <v>479</v>
      </c>
      <c r="G24" s="125" t="s">
        <v>348</v>
      </c>
      <c r="H24" s="124">
        <v>0.3</v>
      </c>
      <c r="I24" s="125" t="s">
        <v>370</v>
      </c>
      <c r="J24" s="124">
        <v>0.8</v>
      </c>
      <c r="K24" s="125" t="s">
        <v>442</v>
      </c>
      <c r="T24" t="s">
        <v>272</v>
      </c>
      <c r="U24" t="s">
        <v>273</v>
      </c>
    </row>
    <row r="25" spans="2:21">
      <c r="B25" t="s">
        <v>487</v>
      </c>
      <c r="C25" t="s">
        <v>464</v>
      </c>
      <c r="F25" t="s">
        <v>480</v>
      </c>
      <c r="G25" s="125" t="s">
        <v>348</v>
      </c>
      <c r="H25" s="124">
        <v>0.3</v>
      </c>
      <c r="I25" s="125" t="s">
        <v>374</v>
      </c>
      <c r="J25" s="124">
        <v>1</v>
      </c>
      <c r="K25" s="125" t="s">
        <v>439</v>
      </c>
    </row>
    <row r="26" spans="2:21">
      <c r="B26" t="s">
        <v>488</v>
      </c>
      <c r="C26" t="s">
        <v>464</v>
      </c>
      <c r="F26" t="s">
        <v>481</v>
      </c>
      <c r="G26" s="125" t="s">
        <v>348</v>
      </c>
      <c r="H26" s="124">
        <v>0.4</v>
      </c>
      <c r="I26" s="125" t="s">
        <v>456</v>
      </c>
      <c r="J26" s="124">
        <v>0.2</v>
      </c>
      <c r="K26" s="125" t="s">
        <v>447</v>
      </c>
    </row>
    <row r="27" spans="2:21">
      <c r="B27" t="s">
        <v>489</v>
      </c>
      <c r="C27" t="s">
        <v>464</v>
      </c>
      <c r="F27" t="s">
        <v>482</v>
      </c>
      <c r="G27" s="125" t="s">
        <v>348</v>
      </c>
      <c r="H27" s="124">
        <v>0.4</v>
      </c>
      <c r="I27" s="125" t="s">
        <v>363</v>
      </c>
      <c r="J27" s="124">
        <v>0.4</v>
      </c>
      <c r="K27" s="125" t="s">
        <v>366</v>
      </c>
    </row>
    <row r="28" spans="2:21">
      <c r="B28" t="s">
        <v>490</v>
      </c>
      <c r="C28" t="s">
        <v>439</v>
      </c>
      <c r="F28" t="s">
        <v>483</v>
      </c>
      <c r="G28" s="125" t="s">
        <v>348</v>
      </c>
      <c r="H28" s="124">
        <v>0.4</v>
      </c>
      <c r="I28" s="125" t="s">
        <v>366</v>
      </c>
      <c r="J28" s="124">
        <v>0.6</v>
      </c>
      <c r="K28" s="125" t="s">
        <v>366</v>
      </c>
    </row>
    <row r="29" spans="2:21">
      <c r="F29" t="s">
        <v>484</v>
      </c>
      <c r="G29" s="125" t="s">
        <v>348</v>
      </c>
      <c r="H29" s="124">
        <v>0.4</v>
      </c>
      <c r="I29" s="125" t="s">
        <v>370</v>
      </c>
      <c r="J29" s="124">
        <v>0.8</v>
      </c>
      <c r="K29" s="125" t="s">
        <v>442</v>
      </c>
    </row>
    <row r="30" spans="2:21">
      <c r="F30" t="s">
        <v>485</v>
      </c>
      <c r="G30" s="125" t="s">
        <v>348</v>
      </c>
      <c r="H30" s="124">
        <v>0.4</v>
      </c>
      <c r="I30" s="125" t="s">
        <v>374</v>
      </c>
      <c r="J30" s="124">
        <v>1</v>
      </c>
      <c r="K30" s="125" t="s">
        <v>439</v>
      </c>
    </row>
    <row r="31" spans="2:21">
      <c r="F31" t="s">
        <v>491</v>
      </c>
      <c r="G31" s="125" t="s">
        <v>350</v>
      </c>
      <c r="H31" s="124">
        <v>0.5</v>
      </c>
      <c r="I31" s="125" t="s">
        <v>456</v>
      </c>
      <c r="J31" s="124">
        <v>0.2</v>
      </c>
      <c r="K31" s="125" t="s">
        <v>366</v>
      </c>
    </row>
    <row r="32" spans="2:21">
      <c r="F32" t="s">
        <v>492</v>
      </c>
      <c r="G32" s="125" t="s">
        <v>350</v>
      </c>
      <c r="H32" s="124">
        <v>0.5</v>
      </c>
      <c r="I32" s="125" t="s">
        <v>363</v>
      </c>
      <c r="J32" s="124">
        <v>0.4</v>
      </c>
      <c r="K32" s="125" t="s">
        <v>366</v>
      </c>
    </row>
    <row r="33" spans="6:11">
      <c r="F33" t="s">
        <v>493</v>
      </c>
      <c r="G33" s="125" t="s">
        <v>350</v>
      </c>
      <c r="H33" s="124">
        <v>0.5</v>
      </c>
      <c r="I33" s="125" t="s">
        <v>366</v>
      </c>
      <c r="J33" s="124">
        <v>0.6</v>
      </c>
      <c r="K33" s="125" t="s">
        <v>366</v>
      </c>
    </row>
    <row r="34" spans="6:11">
      <c r="F34" t="s">
        <v>494</v>
      </c>
      <c r="G34" s="125" t="s">
        <v>350</v>
      </c>
      <c r="H34" s="124">
        <v>0.5</v>
      </c>
      <c r="I34" s="125" t="s">
        <v>370</v>
      </c>
      <c r="J34" s="124">
        <v>0.8</v>
      </c>
      <c r="K34" s="125" t="s">
        <v>442</v>
      </c>
    </row>
    <row r="35" spans="6:11">
      <c r="F35" t="s">
        <v>495</v>
      </c>
      <c r="G35" s="125" t="s">
        <v>350</v>
      </c>
      <c r="H35" s="124">
        <v>0.5</v>
      </c>
      <c r="I35" s="125" t="s">
        <v>374</v>
      </c>
      <c r="J35" s="124">
        <v>1</v>
      </c>
      <c r="K35" s="125" t="s">
        <v>439</v>
      </c>
    </row>
    <row r="37" spans="6:11" ht="45">
      <c r="G37" s="126" t="s">
        <v>496</v>
      </c>
    </row>
    <row r="38" spans="6:11" ht="105">
      <c r="G38" s="126" t="s">
        <v>497</v>
      </c>
    </row>
    <row r="39" spans="6:11" ht="75">
      <c r="G39" s="126" t="s">
        <v>498</v>
      </c>
    </row>
    <row r="40" spans="6:11" ht="75">
      <c r="G40" s="126" t="s">
        <v>499</v>
      </c>
    </row>
    <row r="41" spans="6:11" ht="75">
      <c r="G41" s="126" t="s">
        <v>500</v>
      </c>
    </row>
    <row r="42" spans="6:11" ht="45">
      <c r="G42" s="126" t="s">
        <v>501</v>
      </c>
    </row>
    <row r="43" spans="6:11" ht="105">
      <c r="G43" s="126" t="s">
        <v>502</v>
      </c>
    </row>
    <row r="44" spans="6:11" ht="75">
      <c r="G44" s="126" t="s">
        <v>503</v>
      </c>
    </row>
    <row r="45" spans="6:11" ht="75">
      <c r="G45" s="126" t="s">
        <v>504</v>
      </c>
    </row>
    <row r="46" spans="6:11" ht="75">
      <c r="G46" s="126" t="s">
        <v>505</v>
      </c>
    </row>
    <row r="47" spans="6:11" ht="45">
      <c r="G47" s="126" t="s">
        <v>506</v>
      </c>
    </row>
    <row r="48" spans="6:11" ht="105">
      <c r="G48" s="126" t="s">
        <v>507</v>
      </c>
    </row>
    <row r="49" spans="7:7" ht="75">
      <c r="G49" s="126" t="s">
        <v>508</v>
      </c>
    </row>
    <row r="50" spans="7:7" ht="75">
      <c r="G50" s="126" t="s">
        <v>509</v>
      </c>
    </row>
    <row r="51" spans="7:7" ht="75">
      <c r="G51" s="126" t="s">
        <v>510</v>
      </c>
    </row>
    <row r="52" spans="7:7" ht="45">
      <c r="G52" s="126" t="s">
        <v>511</v>
      </c>
    </row>
    <row r="53" spans="7:7" ht="105">
      <c r="G53" s="126" t="s">
        <v>512</v>
      </c>
    </row>
    <row r="54" spans="7:7" ht="75">
      <c r="G54" s="126" t="s">
        <v>513</v>
      </c>
    </row>
    <row r="55" spans="7:7" ht="75">
      <c r="G55" s="126" t="s">
        <v>514</v>
      </c>
    </row>
    <row r="56" spans="7:7" ht="75">
      <c r="G56" s="126" t="s">
        <v>515</v>
      </c>
    </row>
    <row r="57" spans="7:7" ht="45">
      <c r="G57" s="126" t="s">
        <v>516</v>
      </c>
    </row>
    <row r="58" spans="7:7" ht="105">
      <c r="G58" s="126" t="s">
        <v>517</v>
      </c>
    </row>
    <row r="59" spans="7:7" ht="75">
      <c r="G59" s="126" t="s">
        <v>518</v>
      </c>
    </row>
    <row r="60" spans="7:7" ht="75">
      <c r="G60" s="126" t="s">
        <v>519</v>
      </c>
    </row>
    <row r="61" spans="7:7" ht="75">
      <c r="G61" s="126" t="s">
        <v>520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521</v>
      </c>
      <c r="C2" s="3" t="s">
        <v>522</v>
      </c>
      <c r="D2" s="3" t="s">
        <v>523</v>
      </c>
      <c r="E2" s="5" t="s">
        <v>524</v>
      </c>
      <c r="F2" s="3" t="s">
        <v>525</v>
      </c>
      <c r="G2" s="3" t="s">
        <v>526</v>
      </c>
      <c r="H2" s="3" t="s">
        <v>527</v>
      </c>
      <c r="I2" s="3" t="s">
        <v>528</v>
      </c>
      <c r="J2" s="3" t="s">
        <v>529</v>
      </c>
      <c r="K2" s="3" t="s">
        <v>530</v>
      </c>
    </row>
    <row r="3" spans="2:11" ht="30">
      <c r="B3" t="s">
        <v>531</v>
      </c>
      <c r="C3" s="77" t="s">
        <v>269</v>
      </c>
      <c r="D3" s="4" t="s">
        <v>362</v>
      </c>
      <c r="E3" t="s">
        <v>272</v>
      </c>
      <c r="F3" t="s">
        <v>273</v>
      </c>
      <c r="G3" t="s">
        <v>274</v>
      </c>
      <c r="H3" t="s">
        <v>275</v>
      </c>
      <c r="I3" t="s">
        <v>276</v>
      </c>
      <c r="J3" t="s">
        <v>532</v>
      </c>
      <c r="K3" t="s">
        <v>311</v>
      </c>
    </row>
    <row r="4" spans="2:11" ht="75">
      <c r="B4" s="135" t="s">
        <v>378</v>
      </c>
      <c r="C4" t="s">
        <v>533</v>
      </c>
      <c r="D4" s="4" t="s">
        <v>365</v>
      </c>
      <c r="E4" t="s">
        <v>302</v>
      </c>
      <c r="F4" t="s">
        <v>281</v>
      </c>
      <c r="G4" t="s">
        <v>534</v>
      </c>
      <c r="H4" t="s">
        <v>430</v>
      </c>
      <c r="I4" t="s">
        <v>433</v>
      </c>
      <c r="J4" t="s">
        <v>535</v>
      </c>
      <c r="K4" t="s">
        <v>277</v>
      </c>
    </row>
    <row r="5" spans="2:11" ht="60">
      <c r="B5" s="135" t="s">
        <v>265</v>
      </c>
      <c r="C5" t="s">
        <v>296</v>
      </c>
      <c r="D5" s="4" t="s">
        <v>369</v>
      </c>
      <c r="E5" t="s">
        <v>420</v>
      </c>
      <c r="K5" t="s">
        <v>536</v>
      </c>
    </row>
    <row r="6" spans="2:11" ht="45">
      <c r="B6" s="135" t="s">
        <v>402</v>
      </c>
      <c r="C6" t="s">
        <v>537</v>
      </c>
      <c r="D6" s="4" t="s">
        <v>373</v>
      </c>
      <c r="K6" t="s">
        <v>323</v>
      </c>
    </row>
    <row r="7" spans="2:11" ht="60">
      <c r="B7" s="135" t="s">
        <v>305</v>
      </c>
      <c r="C7" t="s">
        <v>538</v>
      </c>
      <c r="D7" s="78" t="s">
        <v>377</v>
      </c>
    </row>
    <row r="8" spans="2:11" ht="30">
      <c r="B8" s="135" t="s">
        <v>292</v>
      </c>
      <c r="C8" t="s">
        <v>286</v>
      </c>
      <c r="D8" s="4" t="s">
        <v>379</v>
      </c>
    </row>
    <row r="9" spans="2:11" ht="30">
      <c r="B9" s="135" t="s">
        <v>317</v>
      </c>
      <c r="C9" t="s">
        <v>539</v>
      </c>
      <c r="D9" s="4" t="s">
        <v>380</v>
      </c>
    </row>
    <row r="10" spans="2:11" ht="30">
      <c r="C10" t="s">
        <v>321</v>
      </c>
      <c r="D10" s="4" t="s">
        <v>381</v>
      </c>
    </row>
    <row r="11" spans="2:11" ht="30">
      <c r="D11" s="4" t="s">
        <v>382</v>
      </c>
    </row>
    <row r="12" spans="2:11" ht="30">
      <c r="D12" s="4" t="s">
        <v>383</v>
      </c>
    </row>
    <row r="13" spans="2:11" ht="30">
      <c r="D13" s="225" t="s">
        <v>384</v>
      </c>
    </row>
    <row r="14" spans="2:11" ht="30">
      <c r="D14" s="225" t="s">
        <v>385</v>
      </c>
    </row>
    <row r="15" spans="2:11" ht="30">
      <c r="D15" s="225" t="s">
        <v>386</v>
      </c>
    </row>
    <row r="16" spans="2:11" ht="30">
      <c r="D16" s="225" t="s">
        <v>287</v>
      </c>
    </row>
    <row r="17" spans="4:4" ht="30">
      <c r="D17" s="225" t="s">
        <v>387</v>
      </c>
    </row>
    <row r="18" spans="4:4" ht="60">
      <c r="D18" s="77" t="s">
        <v>540</v>
      </c>
    </row>
    <row r="19" spans="4:4" ht="60">
      <c r="D19" s="77" t="s">
        <v>541</v>
      </c>
    </row>
    <row r="20" spans="4:4" ht="30">
      <c r="D20" s="126" t="s">
        <v>389</v>
      </c>
    </row>
    <row r="21" spans="4:4" ht="30">
      <c r="D21" s="126" t="s">
        <v>542</v>
      </c>
    </row>
    <row r="22" spans="4:4" ht="30">
      <c r="D22" s="126" t="s">
        <v>309</v>
      </c>
    </row>
    <row r="23" spans="4:4" ht="30">
      <c r="D23" s="126" t="s">
        <v>543</v>
      </c>
    </row>
    <row r="24" spans="4:4" ht="45">
      <c r="D24" s="126" t="s">
        <v>544</v>
      </c>
    </row>
    <row r="25" spans="4:4" ht="45">
      <c r="D25" s="126" t="s">
        <v>297</v>
      </c>
    </row>
    <row r="26" spans="4:4" ht="60">
      <c r="D26" s="126" t="s">
        <v>406</v>
      </c>
    </row>
    <row r="27" spans="4:4" ht="45">
      <c r="D27" s="126" t="s">
        <v>545</v>
      </c>
    </row>
    <row r="28" spans="4:4" ht="45">
      <c r="D28" s="126" t="s">
        <v>546</v>
      </c>
    </row>
    <row r="29" spans="4:4" ht="45">
      <c r="D29" s="126" t="s">
        <v>270</v>
      </c>
    </row>
    <row r="30" spans="4:4" ht="45">
      <c r="D30" s="126" t="s">
        <v>547</v>
      </c>
    </row>
    <row r="31" spans="4:4" ht="45">
      <c r="D31" s="126" t="s">
        <v>548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49"/>
  <sheetViews>
    <sheetView topLeftCell="J29" zoomScale="71" zoomScaleNormal="71" workbookViewId="0">
      <selection activeCell="T10" sqref="T10:T19"/>
    </sheetView>
  </sheetViews>
  <sheetFormatPr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37" customFormat="1" ht="16.5" customHeight="1">
      <c r="A1" s="378"/>
      <c r="B1" s="379"/>
      <c r="C1" s="379"/>
      <c r="D1" s="498" t="s">
        <v>549</v>
      </c>
      <c r="E1" s="498"/>
      <c r="F1" s="498"/>
      <c r="G1" s="498"/>
      <c r="H1" s="498"/>
      <c r="I1" s="498"/>
      <c r="J1" s="498"/>
      <c r="K1" s="498"/>
      <c r="L1" s="498"/>
      <c r="M1" s="498"/>
      <c r="N1" s="498"/>
      <c r="O1" s="498"/>
      <c r="P1" s="498"/>
      <c r="Q1" s="499"/>
      <c r="R1" s="370" t="s">
        <v>230</v>
      </c>
      <c r="S1" s="370"/>
      <c r="T1" s="370"/>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80"/>
      <c r="B2" s="381"/>
      <c r="C2" s="381"/>
      <c r="D2" s="500"/>
      <c r="E2" s="500"/>
      <c r="F2" s="500"/>
      <c r="G2" s="500"/>
      <c r="H2" s="500"/>
      <c r="I2" s="500"/>
      <c r="J2" s="500"/>
      <c r="K2" s="500"/>
      <c r="L2" s="500"/>
      <c r="M2" s="500"/>
      <c r="N2" s="500"/>
      <c r="O2" s="500"/>
      <c r="P2" s="500"/>
      <c r="Q2" s="501"/>
      <c r="R2" s="370"/>
      <c r="S2" s="370"/>
      <c r="T2" s="370"/>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21"/>
      <c r="D3" s="500"/>
      <c r="E3" s="500"/>
      <c r="F3" s="500"/>
      <c r="G3" s="500"/>
      <c r="H3" s="500"/>
      <c r="I3" s="500"/>
      <c r="J3" s="500"/>
      <c r="K3" s="500"/>
      <c r="L3" s="500"/>
      <c r="M3" s="500"/>
      <c r="N3" s="500"/>
      <c r="O3" s="500"/>
      <c r="P3" s="500"/>
      <c r="Q3" s="501"/>
      <c r="R3" s="370"/>
      <c r="S3" s="370"/>
      <c r="T3" s="37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71" t="s">
        <v>231</v>
      </c>
      <c r="B4" s="372"/>
      <c r="C4" s="373"/>
      <c r="D4" s="374" t="str">
        <f>'Mapa Final'!D4</f>
        <v>MEJORAMIENTO CONTINUO DEL SIGCMA</v>
      </c>
      <c r="E4" s="375"/>
      <c r="F4" s="375"/>
      <c r="G4" s="375"/>
      <c r="H4" s="375"/>
      <c r="I4" s="375"/>
      <c r="J4" s="375"/>
      <c r="K4" s="375"/>
      <c r="L4" s="375"/>
      <c r="M4" s="375"/>
      <c r="N4" s="376"/>
      <c r="O4" s="377"/>
      <c r="P4" s="377"/>
      <c r="Q4" s="377"/>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71" t="s">
        <v>232</v>
      </c>
      <c r="B5" s="372"/>
      <c r="C5" s="373"/>
      <c r="D5" s="382"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383"/>
      <c r="F5" s="383"/>
      <c r="G5" s="383"/>
      <c r="H5" s="383"/>
      <c r="I5" s="383"/>
      <c r="J5" s="383"/>
      <c r="K5" s="383"/>
      <c r="L5" s="383"/>
      <c r="M5" s="383"/>
      <c r="N5" s="384"/>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71" t="s">
        <v>233</v>
      </c>
      <c r="B6" s="372"/>
      <c r="C6" s="373"/>
      <c r="D6" s="382" t="str">
        <f>'Mapa Final'!D6</f>
        <v>CONSEJO SECCIONAL DE LA JUDICATURA - DIRECCIÓN EJECUTIVA SECCIONAL DE ADMINISTRACIÓN JUDICIAL DE ANTIOQUIA</v>
      </c>
      <c r="E6" s="383"/>
      <c r="F6" s="383"/>
      <c r="G6" s="383"/>
      <c r="H6" s="383"/>
      <c r="I6" s="383"/>
      <c r="J6" s="383"/>
      <c r="K6" s="383"/>
      <c r="L6" s="383"/>
      <c r="M6" s="383"/>
      <c r="N6" s="384"/>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5" customFormat="1" ht="40.5" customHeight="1" thickTop="1" thickBot="1">
      <c r="A7" s="493" t="s">
        <v>550</v>
      </c>
      <c r="B7" s="494"/>
      <c r="C7" s="494"/>
      <c r="D7" s="494"/>
      <c r="E7" s="494"/>
      <c r="F7" s="495"/>
      <c r="G7" s="162"/>
      <c r="H7" s="496" t="s">
        <v>551</v>
      </c>
      <c r="I7" s="496"/>
      <c r="J7" s="496"/>
      <c r="K7" s="496" t="s">
        <v>552</v>
      </c>
      <c r="L7" s="496"/>
      <c r="M7" s="496"/>
      <c r="N7" s="497" t="s">
        <v>553</v>
      </c>
      <c r="O7" s="502" t="s">
        <v>554</v>
      </c>
      <c r="P7" s="504" t="s">
        <v>555</v>
      </c>
      <c r="Q7" s="505"/>
      <c r="R7" s="504" t="s">
        <v>556</v>
      </c>
      <c r="S7" s="505"/>
      <c r="T7" s="506" t="s">
        <v>557</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25</v>
      </c>
      <c r="B8" s="170" t="s">
        <v>240</v>
      </c>
      <c r="C8" s="171" t="s">
        <v>183</v>
      </c>
      <c r="D8" s="163" t="s">
        <v>241</v>
      </c>
      <c r="E8" s="230" t="s">
        <v>187</v>
      </c>
      <c r="F8" s="230" t="s">
        <v>189</v>
      </c>
      <c r="G8" s="230" t="s">
        <v>191</v>
      </c>
      <c r="H8" s="164" t="s">
        <v>558</v>
      </c>
      <c r="I8" s="164" t="s">
        <v>521</v>
      </c>
      <c r="J8" s="164" t="s">
        <v>559</v>
      </c>
      <c r="K8" s="164" t="s">
        <v>558</v>
      </c>
      <c r="L8" s="164" t="s">
        <v>560</v>
      </c>
      <c r="M8" s="164" t="s">
        <v>559</v>
      </c>
      <c r="N8" s="497"/>
      <c r="O8" s="503"/>
      <c r="P8" s="165" t="s">
        <v>561</v>
      </c>
      <c r="Q8" s="165" t="s">
        <v>562</v>
      </c>
      <c r="R8" s="165" t="s">
        <v>563</v>
      </c>
      <c r="S8" s="165" t="s">
        <v>564</v>
      </c>
      <c r="T8" s="506"/>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c r="A9" s="491"/>
      <c r="B9" s="492"/>
      <c r="C9" s="492"/>
      <c r="D9" s="492"/>
      <c r="E9" s="492"/>
      <c r="F9" s="492"/>
      <c r="G9" s="492"/>
      <c r="H9" s="492"/>
      <c r="I9" s="492"/>
      <c r="J9" s="492"/>
      <c r="K9" s="492"/>
      <c r="L9" s="492"/>
      <c r="M9" s="492"/>
      <c r="N9" s="492"/>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476">
        <f>'Mapa Final'!A10</f>
        <v>1</v>
      </c>
      <c r="B10" s="462" t="str">
        <f>'Mapa Final'!B10</f>
        <v>Demora</v>
      </c>
      <c r="C10" s="479" t="str">
        <f>'Mapa Final'!C10</f>
        <v>Incumplimiento de las metas establecidas</v>
      </c>
      <c r="D10" s="479" t="str">
        <f>'Mapa Final'!D10</f>
        <v>1. Remisión extemporánea de informes de seguimiento por parte de los líderes del proceso.   2. Falta de inducción, entrenamiento yo capacitación del personal encargado de hacer seguimiento a los informes e ingreso de datos a la plataforma o matrices.  
3. Desconocimiento del plan de mantenimiento y mejoramiento del sistema. 
4. Rotación del personal encargado de cumplir con las tareas de seguimiento.</v>
      </c>
      <c r="E10" s="482" t="str">
        <f>'Mapa Final'!E10</f>
        <v>Excesivas cargas de trabajo</v>
      </c>
      <c r="F10" s="482" t="str">
        <f>'Mapa Final'!F10</f>
        <v>Tardanza o incumplimiento en la consolidación de informes de seguimiento del sistema</v>
      </c>
      <c r="G10" s="482" t="str">
        <f>'Mapa Final'!G10</f>
        <v>Ejecución y Administración de Procesos</v>
      </c>
      <c r="H10" s="485" t="str">
        <f>'Mapa Final'!I10</f>
        <v>Alta</v>
      </c>
      <c r="I10" s="488" t="str">
        <f>'Mapa Final'!L10</f>
        <v>Moderado</v>
      </c>
      <c r="J10" s="467" t="str">
        <f>'Mapa Final'!N10</f>
        <v xml:space="preserve">Alto </v>
      </c>
      <c r="K10" s="470" t="str">
        <f>'Mapa Final'!AA10</f>
        <v>Media</v>
      </c>
      <c r="L10" s="470" t="str">
        <f>'Mapa Final'!AE10</f>
        <v>Moderado</v>
      </c>
      <c r="M10" s="473" t="str">
        <f>'Mapa Final'!AG10</f>
        <v>Moderado</v>
      </c>
      <c r="N10" s="470" t="str">
        <f>'Mapa Final'!AH10</f>
        <v>Evitar</v>
      </c>
      <c r="O10" s="518" t="s">
        <v>565</v>
      </c>
      <c r="P10" s="512" t="s">
        <v>566</v>
      </c>
      <c r="Q10" s="524" t="s">
        <v>567</v>
      </c>
      <c r="R10" s="515">
        <v>44197</v>
      </c>
      <c r="S10" s="515">
        <v>44285</v>
      </c>
      <c r="T10" s="518" t="s">
        <v>568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477"/>
      <c r="B11" s="305"/>
      <c r="C11" s="480"/>
      <c r="D11" s="480"/>
      <c r="E11" s="483"/>
      <c r="F11" s="483"/>
      <c r="G11" s="483"/>
      <c r="H11" s="486"/>
      <c r="I11" s="489"/>
      <c r="J11" s="468"/>
      <c r="K11" s="471"/>
      <c r="L11" s="471"/>
      <c r="M11" s="474"/>
      <c r="N11" s="471"/>
      <c r="O11" s="519"/>
      <c r="P11" s="513"/>
      <c r="Q11" s="516"/>
      <c r="R11" s="516"/>
      <c r="S11" s="516"/>
      <c r="T11" s="51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477"/>
      <c r="B12" s="305"/>
      <c r="C12" s="480"/>
      <c r="D12" s="480"/>
      <c r="E12" s="483"/>
      <c r="F12" s="483"/>
      <c r="G12" s="483"/>
      <c r="H12" s="486"/>
      <c r="I12" s="489"/>
      <c r="J12" s="468"/>
      <c r="K12" s="471"/>
      <c r="L12" s="471"/>
      <c r="M12" s="474"/>
      <c r="N12" s="471"/>
      <c r="O12" s="519"/>
      <c r="P12" s="513"/>
      <c r="Q12" s="516"/>
      <c r="R12" s="516"/>
      <c r="S12" s="516"/>
      <c r="T12" s="51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477"/>
      <c r="B13" s="305"/>
      <c r="C13" s="480"/>
      <c r="D13" s="480"/>
      <c r="E13" s="483"/>
      <c r="F13" s="483"/>
      <c r="G13" s="483"/>
      <c r="H13" s="486"/>
      <c r="I13" s="489"/>
      <c r="J13" s="468"/>
      <c r="K13" s="471"/>
      <c r="L13" s="471"/>
      <c r="M13" s="474"/>
      <c r="N13" s="471"/>
      <c r="O13" s="519"/>
      <c r="P13" s="513"/>
      <c r="Q13" s="516"/>
      <c r="R13" s="516"/>
      <c r="S13" s="516"/>
      <c r="T13" s="51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c r="A14" s="478"/>
      <c r="B14" s="463"/>
      <c r="C14" s="481"/>
      <c r="D14" s="481"/>
      <c r="E14" s="484"/>
      <c r="F14" s="484"/>
      <c r="G14" s="484"/>
      <c r="H14" s="487"/>
      <c r="I14" s="490"/>
      <c r="J14" s="469"/>
      <c r="K14" s="472"/>
      <c r="L14" s="472"/>
      <c r="M14" s="475"/>
      <c r="N14" s="472"/>
      <c r="O14" s="520"/>
      <c r="P14" s="514"/>
      <c r="Q14" s="517"/>
      <c r="R14" s="517"/>
      <c r="S14" s="517"/>
      <c r="T14" s="52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c r="A15" s="476">
        <f>'Mapa Final'!A14</f>
        <v>2</v>
      </c>
      <c r="B15" s="462" t="str">
        <f>'Mapa Final'!B14</f>
        <v>Inexactitud</v>
      </c>
      <c r="C15" s="479" t="str">
        <f>'Mapa Final'!C14</f>
        <v>Incumplimiento de las metas establecidas</v>
      </c>
      <c r="D15" s="479" t="str">
        <f>'Mapa Final'!D14</f>
        <v>1. Falta de control en la información. 
2. Falta de análisis y revisión de la información. 
3. Fuentes de información no confiables por desconocimiento del usuario o responsable del proceso.
4.Falta de cultura organizacional respecto a la adopción de herramientas gerenciales proporcionadas por la Entidad, como el SIGCMA.</v>
      </c>
      <c r="E15" s="482" t="str">
        <f>'Mapa Final'!E14</f>
        <v>Trazabilidad inexacta en los procesos o desconocimiento de los procesos del SIGCMA</v>
      </c>
      <c r="F15" s="482" t="str">
        <f>'Mapa Final'!F14</f>
        <v>Presentar datos o registros errados o incongruentes, respecto al sistema integrado de gestión y control</v>
      </c>
      <c r="G15" s="482" t="str">
        <f>'Mapa Final'!G14</f>
        <v>Usuarios, productos y prácticas organizacionales</v>
      </c>
      <c r="H15" s="485" t="str">
        <f>'Mapa Final'!I14</f>
        <v>Media</v>
      </c>
      <c r="I15" s="488" t="str">
        <f>'Mapa Final'!L14</f>
        <v>Mayor</v>
      </c>
      <c r="J15" s="467" t="str">
        <f>'Mapa Final'!N14</f>
        <v xml:space="preserve">Alto </v>
      </c>
      <c r="K15" s="470" t="str">
        <f>'Mapa Final'!AA14</f>
        <v>Baja</v>
      </c>
      <c r="L15" s="470" t="str">
        <f>'Mapa Final'!AE14</f>
        <v>Mayor</v>
      </c>
      <c r="M15" s="473" t="str">
        <f>'Mapa Final'!AG14</f>
        <v xml:space="preserve">Alto </v>
      </c>
      <c r="N15" s="470" t="str">
        <f>'Mapa Final'!AH14</f>
        <v>Evitar</v>
      </c>
      <c r="O15" s="518" t="s">
        <v>569</v>
      </c>
      <c r="P15" s="512" t="s">
        <v>566</v>
      </c>
      <c r="Q15" s="524" t="s">
        <v>567</v>
      </c>
      <c r="R15" s="515">
        <v>44197</v>
      </c>
      <c r="S15" s="515">
        <v>44285</v>
      </c>
      <c r="T15" s="518" t="s">
        <v>570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c r="A16" s="477"/>
      <c r="B16" s="305"/>
      <c r="C16" s="480"/>
      <c r="D16" s="480"/>
      <c r="E16" s="483"/>
      <c r="F16" s="483"/>
      <c r="G16" s="483"/>
      <c r="H16" s="486"/>
      <c r="I16" s="489"/>
      <c r="J16" s="468"/>
      <c r="K16" s="471"/>
      <c r="L16" s="471"/>
      <c r="M16" s="474"/>
      <c r="N16" s="471"/>
      <c r="O16" s="519"/>
      <c r="P16" s="513"/>
      <c r="Q16" s="516"/>
      <c r="R16" s="516"/>
      <c r="S16" s="516"/>
      <c r="T16" s="51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c r="A17" s="477"/>
      <c r="B17" s="305"/>
      <c r="C17" s="480"/>
      <c r="D17" s="480"/>
      <c r="E17" s="483"/>
      <c r="F17" s="483"/>
      <c r="G17" s="483"/>
      <c r="H17" s="486"/>
      <c r="I17" s="489"/>
      <c r="J17" s="468"/>
      <c r="K17" s="471"/>
      <c r="L17" s="471"/>
      <c r="M17" s="474"/>
      <c r="N17" s="471"/>
      <c r="O17" s="519"/>
      <c r="P17" s="513"/>
      <c r="Q17" s="516"/>
      <c r="R17" s="516"/>
      <c r="S17" s="516"/>
      <c r="T17" s="51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c r="A18" s="477"/>
      <c r="B18" s="305"/>
      <c r="C18" s="480"/>
      <c r="D18" s="480"/>
      <c r="E18" s="483"/>
      <c r="F18" s="483"/>
      <c r="G18" s="483"/>
      <c r="H18" s="486"/>
      <c r="I18" s="489"/>
      <c r="J18" s="468"/>
      <c r="K18" s="471"/>
      <c r="L18" s="471"/>
      <c r="M18" s="474"/>
      <c r="N18" s="471"/>
      <c r="O18" s="519"/>
      <c r="P18" s="513"/>
      <c r="Q18" s="516"/>
      <c r="R18" s="516"/>
      <c r="S18" s="516"/>
      <c r="T18" s="51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c r="A19" s="478"/>
      <c r="B19" s="463"/>
      <c r="C19" s="481"/>
      <c r="D19" s="481"/>
      <c r="E19" s="484"/>
      <c r="F19" s="484"/>
      <c r="G19" s="484"/>
      <c r="H19" s="487"/>
      <c r="I19" s="490"/>
      <c r="J19" s="469"/>
      <c r="K19" s="472"/>
      <c r="L19" s="472"/>
      <c r="M19" s="475"/>
      <c r="N19" s="472"/>
      <c r="O19" s="520"/>
      <c r="P19" s="514"/>
      <c r="Q19" s="517"/>
      <c r="R19" s="517"/>
      <c r="S19" s="517"/>
      <c r="T19" s="52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6">
        <f>'Mapa Final'!A17</f>
        <v>3</v>
      </c>
      <c r="B20" s="462" t="str">
        <f>'Mapa Final'!B17</f>
        <v>Corrupción y Soborno</v>
      </c>
      <c r="C20" s="479" t="str">
        <f>'Mapa Final'!C17</f>
        <v>Reputacional(Corrupción)</v>
      </c>
      <c r="D20" s="479" t="e" vm="1">
        <v>#VALUE!</v>
      </c>
      <c r="E20" s="482" t="str">
        <f>'Mapa Final'!E17</f>
        <v xml:space="preserve">Carencia de transparencia, etica y valores . </v>
      </c>
      <c r="F20" s="482" t="str">
        <f>'Mapa Final'!F17</f>
        <v>Evitar que en los procesos administrativos y judiciales que realiza el CSJ, se incurra en faltas contenidas en la Ley 1474 de 2011, 1712 de 2014 y la Norma 37001 de 2016.  De esta manera fortalecer la transparencia en los procesos estratégicos, misionales, de apoyo y de evaluacion del CSJ.</v>
      </c>
      <c r="G20" s="482" t="str">
        <f>'Mapa Final'!G17</f>
        <v>Fraude Interno</v>
      </c>
      <c r="H20" s="485" t="str">
        <f>'Mapa Final'!I17</f>
        <v>Media</v>
      </c>
      <c r="I20" s="488" t="str">
        <f>'Mapa Final'!L17</f>
        <v>Mayor</v>
      </c>
      <c r="J20" s="467" t="str">
        <f>'Mapa Final'!N17</f>
        <v xml:space="preserve">Alto </v>
      </c>
      <c r="K20" s="470" t="str">
        <f>'Mapa Final'!AA17</f>
        <v>Baja</v>
      </c>
      <c r="L20" s="470" t="s">
        <v>571</v>
      </c>
      <c r="M20" s="473" t="s">
        <v>572</v>
      </c>
      <c r="N20" s="470" t="str">
        <f>'Mapa Final'!AH17</f>
        <v>Evitar</v>
      </c>
      <c r="O20" s="521" t="s">
        <v>573</v>
      </c>
      <c r="P20" s="513" t="s">
        <v>566</v>
      </c>
      <c r="Q20" s="516" t="s">
        <v>574</v>
      </c>
      <c r="R20" s="515">
        <v>44197</v>
      </c>
      <c r="S20" s="515">
        <v>44285</v>
      </c>
      <c r="T20" s="510" t="s">
        <v>575</v>
      </c>
    </row>
    <row r="21" spans="1:176">
      <c r="A21" s="477"/>
      <c r="B21" s="305"/>
      <c r="C21" s="480"/>
      <c r="D21" s="480"/>
      <c r="E21" s="483"/>
      <c r="F21" s="483"/>
      <c r="G21" s="483"/>
      <c r="H21" s="486"/>
      <c r="I21" s="489"/>
      <c r="J21" s="468"/>
      <c r="K21" s="471"/>
      <c r="L21" s="471"/>
      <c r="M21" s="474"/>
      <c r="N21" s="471"/>
      <c r="O21" s="521"/>
      <c r="P21" s="513"/>
      <c r="Q21" s="516"/>
      <c r="R21" s="516"/>
      <c r="S21" s="516"/>
      <c r="T21" s="510"/>
    </row>
    <row r="22" spans="1:176">
      <c r="A22" s="477"/>
      <c r="B22" s="305"/>
      <c r="C22" s="480"/>
      <c r="D22" s="480"/>
      <c r="E22" s="483"/>
      <c r="F22" s="483"/>
      <c r="G22" s="483"/>
      <c r="H22" s="486"/>
      <c r="I22" s="489"/>
      <c r="J22" s="468"/>
      <c r="K22" s="471"/>
      <c r="L22" s="471"/>
      <c r="M22" s="474"/>
      <c r="N22" s="471"/>
      <c r="O22" s="521"/>
      <c r="P22" s="513"/>
      <c r="Q22" s="516"/>
      <c r="R22" s="516"/>
      <c r="S22" s="516"/>
      <c r="T22" s="510"/>
    </row>
    <row r="23" spans="1:176">
      <c r="A23" s="477"/>
      <c r="B23" s="305"/>
      <c r="C23" s="480"/>
      <c r="D23" s="480"/>
      <c r="E23" s="483"/>
      <c r="F23" s="483"/>
      <c r="G23" s="483"/>
      <c r="H23" s="486"/>
      <c r="I23" s="489"/>
      <c r="J23" s="468"/>
      <c r="K23" s="471"/>
      <c r="L23" s="471"/>
      <c r="M23" s="474"/>
      <c r="N23" s="471"/>
      <c r="O23" s="521"/>
      <c r="P23" s="513"/>
      <c r="Q23" s="516"/>
      <c r="R23" s="516"/>
      <c r="S23" s="516"/>
      <c r="T23" s="510"/>
    </row>
    <row r="24" spans="1:176" ht="102.75" customHeight="1">
      <c r="A24" s="478"/>
      <c r="B24" s="463"/>
      <c r="C24" s="481"/>
      <c r="D24" s="481"/>
      <c r="E24" s="484"/>
      <c r="F24" s="484"/>
      <c r="G24" s="484"/>
      <c r="H24" s="487"/>
      <c r="I24" s="490"/>
      <c r="J24" s="469"/>
      <c r="K24" s="472"/>
      <c r="L24" s="472"/>
      <c r="M24" s="475"/>
      <c r="N24" s="472"/>
      <c r="O24" s="522"/>
      <c r="P24" s="514"/>
      <c r="Q24" s="517"/>
      <c r="R24" s="517"/>
      <c r="S24" s="517"/>
      <c r="T24" s="511"/>
    </row>
    <row r="25" spans="1:176" ht="15" customHeight="1">
      <c r="A25" s="476">
        <f>'Mapa Final'!A22</f>
        <v>4</v>
      </c>
      <c r="B25" s="462" t="str">
        <f>'Mapa Final'!B22</f>
        <v>Interrupción o demora en el Servicio Público de Administrar  Justicia.</v>
      </c>
      <c r="C25" s="479" t="str">
        <f>'Mapa Final'!C22</f>
        <v>Afectación en la Prestación del Servicio de Justicia</v>
      </c>
      <c r="D25" s="479" t="str">
        <f>'Mapa Final'!D22</f>
        <v>1. Paros que afecten la prestación del servicio.  
2. Protestas ciudadanas y disturbios o hechos violentos
3.Emergencias Ambientales</v>
      </c>
      <c r="E25" s="482" t="str">
        <f>'Mapa Final'!E22</f>
        <v>Suceso de fuerza mayor que imposibilitan la gestión judicial</v>
      </c>
      <c r="F25" s="482" t="str">
        <f>'Mapa Final'!F22</f>
        <v>Posibilidad de  afectación en la Prestación del Servicio de Justicia debido a un suceso de fuerza mayor que imposibilita la gestión judicial</v>
      </c>
      <c r="G25" s="482" t="str">
        <f>'Mapa Final'!G22</f>
        <v>Usuarios, productos y prácticas organizacionales</v>
      </c>
      <c r="H25" s="485" t="str">
        <f>'Mapa Final'!I22</f>
        <v>Baja</v>
      </c>
      <c r="I25" s="488" t="str">
        <f>'Mapa Final'!L22</f>
        <v>Moderado</v>
      </c>
      <c r="J25" s="467" t="str">
        <f>'Mapa Final'!N22</f>
        <v>Moderado</v>
      </c>
      <c r="K25" s="470" t="str">
        <f>'Mapa Final'!AA22</f>
        <v>Baja</v>
      </c>
      <c r="L25" s="470" t="str">
        <f>'Mapa Final'!AE22</f>
        <v>Leve</v>
      </c>
      <c r="M25" s="473" t="str">
        <f>'Mapa Final'!AG22</f>
        <v>Bajo</v>
      </c>
      <c r="N25" s="470" t="str">
        <f>'Mapa Final'!AH22</f>
        <v>Aceptar</v>
      </c>
      <c r="O25" s="523" t="s">
        <v>576</v>
      </c>
      <c r="P25" s="512" t="s">
        <v>566</v>
      </c>
      <c r="Q25" s="524" t="s">
        <v>574</v>
      </c>
      <c r="R25" s="515">
        <v>44197</v>
      </c>
      <c r="S25" s="515">
        <v>44285</v>
      </c>
      <c r="T25" s="509" t="s">
        <v>577</v>
      </c>
    </row>
    <row r="26" spans="1:176">
      <c r="A26" s="477"/>
      <c r="B26" s="305"/>
      <c r="C26" s="480"/>
      <c r="D26" s="480"/>
      <c r="E26" s="483"/>
      <c r="F26" s="483"/>
      <c r="G26" s="483"/>
      <c r="H26" s="486"/>
      <c r="I26" s="489"/>
      <c r="J26" s="468"/>
      <c r="K26" s="471"/>
      <c r="L26" s="471"/>
      <c r="M26" s="474"/>
      <c r="N26" s="471"/>
      <c r="O26" s="521"/>
      <c r="P26" s="513"/>
      <c r="Q26" s="516"/>
      <c r="R26" s="516"/>
      <c r="S26" s="516"/>
      <c r="T26" s="510"/>
    </row>
    <row r="27" spans="1:176">
      <c r="A27" s="477"/>
      <c r="B27" s="305"/>
      <c r="C27" s="480"/>
      <c r="D27" s="480"/>
      <c r="E27" s="483"/>
      <c r="F27" s="483"/>
      <c r="G27" s="483"/>
      <c r="H27" s="486"/>
      <c r="I27" s="489"/>
      <c r="J27" s="468"/>
      <c r="K27" s="471"/>
      <c r="L27" s="471"/>
      <c r="M27" s="474"/>
      <c r="N27" s="471"/>
      <c r="O27" s="521"/>
      <c r="P27" s="513"/>
      <c r="Q27" s="516"/>
      <c r="R27" s="516"/>
      <c r="S27" s="516"/>
      <c r="T27" s="510"/>
    </row>
    <row r="28" spans="1:176">
      <c r="A28" s="477"/>
      <c r="B28" s="305"/>
      <c r="C28" s="480"/>
      <c r="D28" s="480"/>
      <c r="E28" s="483"/>
      <c r="F28" s="483"/>
      <c r="G28" s="483"/>
      <c r="H28" s="486"/>
      <c r="I28" s="489"/>
      <c r="J28" s="468"/>
      <c r="K28" s="471"/>
      <c r="L28" s="471"/>
      <c r="M28" s="474"/>
      <c r="N28" s="471"/>
      <c r="O28" s="521"/>
      <c r="P28" s="513"/>
      <c r="Q28" s="516"/>
      <c r="R28" s="516"/>
      <c r="S28" s="516"/>
      <c r="T28" s="510"/>
    </row>
    <row r="29" spans="1:176" ht="278.25" customHeight="1">
      <c r="A29" s="478"/>
      <c r="B29" s="463"/>
      <c r="C29" s="481"/>
      <c r="D29" s="481"/>
      <c r="E29" s="484"/>
      <c r="F29" s="484"/>
      <c r="G29" s="484"/>
      <c r="H29" s="487"/>
      <c r="I29" s="490"/>
      <c r="J29" s="469"/>
      <c r="K29" s="472"/>
      <c r="L29" s="472"/>
      <c r="M29" s="475"/>
      <c r="N29" s="472"/>
      <c r="O29" s="521"/>
      <c r="P29" s="514"/>
      <c r="Q29" s="517"/>
      <c r="R29" s="517"/>
      <c r="S29" s="517"/>
      <c r="T29" s="511"/>
    </row>
    <row r="30" spans="1:176" ht="15" customHeight="1">
      <c r="A30" s="476">
        <f>'Mapa Final'!A27</f>
        <v>5</v>
      </c>
      <c r="B30" s="462" t="str">
        <f>'Mapa Final'!B27</f>
        <v>Impacto ambiental adverso</v>
      </c>
      <c r="C30" s="479" t="str">
        <f>'Mapa Final'!C27</f>
        <v xml:space="preserve"> Afectación Ambiental</v>
      </c>
      <c r="D30" s="479"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82" t="str">
        <f>'Mapa Final'!E27</f>
        <v>Desconocimiento de los lineamientos ambientales y normatividad  ambiental vigente</v>
      </c>
      <c r="F30" s="482" t="str">
        <f>'Mapa Final'!F27</f>
        <v>Posibilidad de afectación ambiental debido al desconocimiento de las lineamientos ambientales y normatividad ambiental vigente</v>
      </c>
      <c r="G30" s="482" t="str">
        <f>'Mapa Final'!G27</f>
        <v>Eventos Ambientales Internos</v>
      </c>
      <c r="H30" s="485" t="str">
        <f>'Mapa Final'!I27</f>
        <v>Media</v>
      </c>
      <c r="I30" s="488" t="str">
        <f>'Mapa Final'!L27</f>
        <v>Moderado</v>
      </c>
      <c r="J30" s="467" t="str">
        <f>'Mapa Final'!N27</f>
        <v>Moderado</v>
      </c>
      <c r="K30" s="470" t="str">
        <f>'Mapa Final'!AA27</f>
        <v>Baja</v>
      </c>
      <c r="L30" s="470" t="str">
        <f>'Mapa Final'!AE27</f>
        <v>Moderado</v>
      </c>
      <c r="M30" s="473" t="str">
        <f>'Mapa Final'!AG27</f>
        <v>Moderado</v>
      </c>
      <c r="N30" s="470" t="str">
        <f>'Mapa Final'!AH27</f>
        <v>Reducir(mitigar)</v>
      </c>
      <c r="O30" s="523" t="s">
        <v>578</v>
      </c>
      <c r="P30" s="512" t="s">
        <v>566</v>
      </c>
      <c r="Q30" s="524" t="s">
        <v>574</v>
      </c>
      <c r="R30" s="515">
        <v>44197</v>
      </c>
      <c r="S30" s="515">
        <v>44285</v>
      </c>
      <c r="T30" s="509" t="s">
        <v>579</v>
      </c>
    </row>
    <row r="31" spans="1:176">
      <c r="A31" s="477"/>
      <c r="B31" s="305"/>
      <c r="C31" s="480"/>
      <c r="D31" s="480"/>
      <c r="E31" s="483"/>
      <c r="F31" s="483"/>
      <c r="G31" s="483"/>
      <c r="H31" s="486"/>
      <c r="I31" s="489"/>
      <c r="J31" s="468"/>
      <c r="K31" s="471"/>
      <c r="L31" s="471"/>
      <c r="M31" s="474"/>
      <c r="N31" s="471"/>
      <c r="O31" s="521"/>
      <c r="P31" s="513"/>
      <c r="Q31" s="516"/>
      <c r="R31" s="516"/>
      <c r="S31" s="516"/>
      <c r="T31" s="510"/>
    </row>
    <row r="32" spans="1:176">
      <c r="A32" s="477"/>
      <c r="B32" s="305"/>
      <c r="C32" s="480"/>
      <c r="D32" s="480"/>
      <c r="E32" s="483"/>
      <c r="F32" s="483"/>
      <c r="G32" s="483"/>
      <c r="H32" s="486"/>
      <c r="I32" s="489"/>
      <c r="J32" s="468"/>
      <c r="K32" s="471"/>
      <c r="L32" s="471"/>
      <c r="M32" s="474"/>
      <c r="N32" s="471"/>
      <c r="O32" s="521"/>
      <c r="P32" s="513"/>
      <c r="Q32" s="516"/>
      <c r="R32" s="516"/>
      <c r="S32" s="516"/>
      <c r="T32" s="510"/>
    </row>
    <row r="33" spans="1:20">
      <c r="A33" s="477"/>
      <c r="B33" s="305"/>
      <c r="C33" s="480"/>
      <c r="D33" s="480"/>
      <c r="E33" s="483"/>
      <c r="F33" s="483"/>
      <c r="G33" s="483"/>
      <c r="H33" s="486"/>
      <c r="I33" s="489"/>
      <c r="J33" s="468"/>
      <c r="K33" s="471"/>
      <c r="L33" s="471"/>
      <c r="M33" s="474"/>
      <c r="N33" s="471"/>
      <c r="O33" s="521"/>
      <c r="P33" s="513"/>
      <c r="Q33" s="516"/>
      <c r="R33" s="516"/>
      <c r="S33" s="516"/>
      <c r="T33" s="510"/>
    </row>
    <row r="34" spans="1:20">
      <c r="A34" s="478"/>
      <c r="B34" s="463"/>
      <c r="C34" s="481"/>
      <c r="D34" s="481"/>
      <c r="E34" s="484"/>
      <c r="F34" s="484"/>
      <c r="G34" s="484"/>
      <c r="H34" s="487"/>
      <c r="I34" s="490"/>
      <c r="J34" s="469"/>
      <c r="K34" s="472"/>
      <c r="L34" s="472"/>
      <c r="M34" s="475"/>
      <c r="N34" s="472"/>
      <c r="O34" s="521"/>
      <c r="P34" s="514"/>
      <c r="Q34" s="517"/>
      <c r="R34" s="517"/>
      <c r="S34" s="517"/>
      <c r="T34" s="511"/>
    </row>
    <row r="35" spans="1:20">
      <c r="A35" s="476">
        <f>'Mapa Final'!A31</f>
        <v>0</v>
      </c>
      <c r="B35" s="462">
        <f>'Mapa Final'!B31</f>
        <v>0</v>
      </c>
      <c r="C35" s="479">
        <f>'Mapa Final'!C31</f>
        <v>0</v>
      </c>
      <c r="D35" s="479">
        <f>'Mapa Final'!D31</f>
        <v>0</v>
      </c>
      <c r="E35" s="482">
        <f>'Mapa Final'!E31</f>
        <v>0</v>
      </c>
      <c r="F35" s="482">
        <f>'Mapa Final'!F31</f>
        <v>0</v>
      </c>
      <c r="G35" s="482">
        <f>'Mapa Final'!G31</f>
        <v>0</v>
      </c>
      <c r="H35" s="485" t="str">
        <f>'Mapa Final'!I31</f>
        <v>Muy Baja</v>
      </c>
      <c r="I35" s="488" t="b">
        <f>'Mapa Final'!L31</f>
        <v>0</v>
      </c>
      <c r="J35" s="467" t="e">
        <f>'Mapa Final'!N31</f>
        <v>#N/A</v>
      </c>
      <c r="K35" s="470" t="e">
        <f>'Mapa Final'!AA31</f>
        <v>#DIV/0!</v>
      </c>
      <c r="L35" s="470" t="e">
        <f>'Mapa Final'!AE31</f>
        <v>#DIV/0!</v>
      </c>
      <c r="M35" s="473" t="e">
        <f>'Mapa Final'!AG31</f>
        <v>#DIV/0!</v>
      </c>
      <c r="N35" s="470">
        <f>'Mapa Final'!AH31</f>
        <v>0</v>
      </c>
      <c r="O35" s="464"/>
      <c r="P35" s="464"/>
      <c r="Q35" s="464"/>
      <c r="R35" s="464"/>
      <c r="S35" s="464"/>
      <c r="T35" s="464"/>
    </row>
    <row r="36" spans="1:20">
      <c r="A36" s="477"/>
      <c r="B36" s="305"/>
      <c r="C36" s="480"/>
      <c r="D36" s="480"/>
      <c r="E36" s="483"/>
      <c r="F36" s="483"/>
      <c r="G36" s="483"/>
      <c r="H36" s="486"/>
      <c r="I36" s="489"/>
      <c r="J36" s="468"/>
      <c r="K36" s="471"/>
      <c r="L36" s="471"/>
      <c r="M36" s="474"/>
      <c r="N36" s="471"/>
      <c r="O36" s="465"/>
      <c r="P36" s="465"/>
      <c r="Q36" s="465"/>
      <c r="R36" s="465"/>
      <c r="S36" s="465"/>
      <c r="T36" s="465"/>
    </row>
    <row r="37" spans="1:20">
      <c r="A37" s="477"/>
      <c r="B37" s="305"/>
      <c r="C37" s="480"/>
      <c r="D37" s="480"/>
      <c r="E37" s="483"/>
      <c r="F37" s="483"/>
      <c r="G37" s="483"/>
      <c r="H37" s="486"/>
      <c r="I37" s="489"/>
      <c r="J37" s="468"/>
      <c r="K37" s="471"/>
      <c r="L37" s="471"/>
      <c r="M37" s="474"/>
      <c r="N37" s="471"/>
      <c r="O37" s="465"/>
      <c r="P37" s="465"/>
      <c r="Q37" s="465"/>
      <c r="R37" s="465"/>
      <c r="S37" s="465"/>
      <c r="T37" s="465"/>
    </row>
    <row r="38" spans="1:20">
      <c r="A38" s="477"/>
      <c r="B38" s="305"/>
      <c r="C38" s="480"/>
      <c r="D38" s="480"/>
      <c r="E38" s="483"/>
      <c r="F38" s="483"/>
      <c r="G38" s="483"/>
      <c r="H38" s="486"/>
      <c r="I38" s="489"/>
      <c r="J38" s="468"/>
      <c r="K38" s="471"/>
      <c r="L38" s="471"/>
      <c r="M38" s="474"/>
      <c r="N38" s="471"/>
      <c r="O38" s="465"/>
      <c r="P38" s="465"/>
      <c r="Q38" s="465"/>
      <c r="R38" s="465"/>
      <c r="S38" s="465"/>
      <c r="T38" s="465"/>
    </row>
    <row r="39" spans="1:20" ht="15.75" thickBot="1">
      <c r="A39" s="478"/>
      <c r="B39" s="463"/>
      <c r="C39" s="481"/>
      <c r="D39" s="481"/>
      <c r="E39" s="484"/>
      <c r="F39" s="484"/>
      <c r="G39" s="484"/>
      <c r="H39" s="487"/>
      <c r="I39" s="490"/>
      <c r="J39" s="469"/>
      <c r="K39" s="472"/>
      <c r="L39" s="472"/>
      <c r="M39" s="475"/>
      <c r="N39" s="472"/>
      <c r="O39" s="466"/>
      <c r="P39" s="466"/>
      <c r="Q39" s="466"/>
      <c r="R39" s="466"/>
      <c r="S39" s="466"/>
      <c r="T39" s="466"/>
    </row>
    <row r="40" spans="1:20">
      <c r="A40" s="476">
        <f>'Mapa Final'!A36</f>
        <v>0</v>
      </c>
      <c r="B40" s="462">
        <f>'Mapa Final'!B36</f>
        <v>0</v>
      </c>
      <c r="C40" s="479">
        <f>'Mapa Final'!C36</f>
        <v>0</v>
      </c>
      <c r="D40" s="479">
        <f>'Mapa Final'!D36</f>
        <v>0</v>
      </c>
      <c r="E40" s="482">
        <f>'Mapa Final'!E36</f>
        <v>0</v>
      </c>
      <c r="F40" s="482">
        <f>'Mapa Final'!F36</f>
        <v>0</v>
      </c>
      <c r="G40" s="482">
        <f>'Mapa Final'!G36</f>
        <v>0</v>
      </c>
      <c r="H40" s="485" t="str">
        <f>'Mapa Final'!I36</f>
        <v>Muy Baja</v>
      </c>
      <c r="I40" s="488" t="b">
        <f>'Mapa Final'!L36</f>
        <v>0</v>
      </c>
      <c r="J40" s="467" t="e">
        <f>'Mapa Final'!N36</f>
        <v>#N/A</v>
      </c>
      <c r="K40" s="470" t="e">
        <f>'Mapa Final'!AA36</f>
        <v>#DIV/0!</v>
      </c>
      <c r="L40" s="470" t="e">
        <f>'Mapa Final'!AE36</f>
        <v>#DIV/0!</v>
      </c>
      <c r="M40" s="473" t="e">
        <f>'Mapa Final'!AG36</f>
        <v>#DIV/0!</v>
      </c>
      <c r="N40" s="470">
        <f>'Mapa Final'!AH36</f>
        <v>0</v>
      </c>
      <c r="O40" s="464"/>
      <c r="P40" s="464"/>
      <c r="Q40" s="464"/>
      <c r="R40" s="464"/>
      <c r="S40" s="464"/>
      <c r="T40" s="464"/>
    </row>
    <row r="41" spans="1:20">
      <c r="A41" s="477"/>
      <c r="B41" s="305"/>
      <c r="C41" s="480"/>
      <c r="D41" s="480"/>
      <c r="E41" s="483"/>
      <c r="F41" s="483"/>
      <c r="G41" s="483"/>
      <c r="H41" s="486"/>
      <c r="I41" s="489"/>
      <c r="J41" s="468"/>
      <c r="K41" s="471"/>
      <c r="L41" s="471"/>
      <c r="M41" s="474"/>
      <c r="N41" s="471"/>
      <c r="O41" s="465"/>
      <c r="P41" s="465"/>
      <c r="Q41" s="465"/>
      <c r="R41" s="465"/>
      <c r="S41" s="465"/>
      <c r="T41" s="465"/>
    </row>
    <row r="42" spans="1:20">
      <c r="A42" s="477"/>
      <c r="B42" s="305"/>
      <c r="C42" s="480"/>
      <c r="D42" s="480"/>
      <c r="E42" s="483"/>
      <c r="F42" s="483"/>
      <c r="G42" s="483"/>
      <c r="H42" s="486"/>
      <c r="I42" s="489"/>
      <c r="J42" s="468"/>
      <c r="K42" s="471"/>
      <c r="L42" s="471"/>
      <c r="M42" s="474"/>
      <c r="N42" s="471"/>
      <c r="O42" s="465"/>
      <c r="P42" s="465"/>
      <c r="Q42" s="465"/>
      <c r="R42" s="465"/>
      <c r="S42" s="465"/>
      <c r="T42" s="465"/>
    </row>
    <row r="43" spans="1:20">
      <c r="A43" s="477"/>
      <c r="B43" s="305"/>
      <c r="C43" s="480"/>
      <c r="D43" s="480"/>
      <c r="E43" s="483"/>
      <c r="F43" s="483"/>
      <c r="G43" s="483"/>
      <c r="H43" s="486"/>
      <c r="I43" s="489"/>
      <c r="J43" s="468"/>
      <c r="K43" s="471"/>
      <c r="L43" s="471"/>
      <c r="M43" s="474"/>
      <c r="N43" s="471"/>
      <c r="O43" s="465"/>
      <c r="P43" s="465"/>
      <c r="Q43" s="465"/>
      <c r="R43" s="465"/>
      <c r="S43" s="465"/>
      <c r="T43" s="465"/>
    </row>
    <row r="44" spans="1:20" ht="15.75" thickBot="1">
      <c r="A44" s="478"/>
      <c r="B44" s="463"/>
      <c r="C44" s="481"/>
      <c r="D44" s="481"/>
      <c r="E44" s="484"/>
      <c r="F44" s="484"/>
      <c r="G44" s="484"/>
      <c r="H44" s="487"/>
      <c r="I44" s="490"/>
      <c r="J44" s="469"/>
      <c r="K44" s="472"/>
      <c r="L44" s="472"/>
      <c r="M44" s="475"/>
      <c r="N44" s="472"/>
      <c r="O44" s="466"/>
      <c r="P44" s="466"/>
      <c r="Q44" s="466"/>
      <c r="R44" s="466"/>
      <c r="S44" s="466"/>
      <c r="T44" s="466"/>
    </row>
    <row r="45" spans="1:20">
      <c r="A45" s="476">
        <f>'Mapa Final'!A41</f>
        <v>0</v>
      </c>
      <c r="B45" s="462">
        <f>'Mapa Final'!B41</f>
        <v>0</v>
      </c>
      <c r="C45" s="479">
        <f>'Mapa Final'!C41</f>
        <v>0</v>
      </c>
      <c r="D45" s="479">
        <f>'Mapa Final'!D41</f>
        <v>0</v>
      </c>
      <c r="E45" s="482">
        <f>'Mapa Final'!E41</f>
        <v>0</v>
      </c>
      <c r="F45" s="482">
        <f>'Mapa Final'!F41</f>
        <v>0</v>
      </c>
      <c r="G45" s="482">
        <f>'Mapa Final'!G41</f>
        <v>0</v>
      </c>
      <c r="H45" s="485" t="str">
        <f>'Mapa Final'!I41</f>
        <v>Muy Baja</v>
      </c>
      <c r="I45" s="488" t="b">
        <f>'Mapa Final'!L41</f>
        <v>0</v>
      </c>
      <c r="J45" s="467" t="e">
        <f>'Mapa Final'!N41</f>
        <v>#N/A</v>
      </c>
      <c r="K45" s="470" t="e">
        <f>'Mapa Final'!AA41</f>
        <v>#DIV/0!</v>
      </c>
      <c r="L45" s="470" t="e">
        <f>'Mapa Final'!AE41</f>
        <v>#DIV/0!</v>
      </c>
      <c r="M45" s="473" t="e">
        <f>'Mapa Final'!AG41</f>
        <v>#DIV/0!</v>
      </c>
      <c r="N45" s="470">
        <f>'Mapa Final'!AH41</f>
        <v>0</v>
      </c>
      <c r="O45" s="464"/>
      <c r="P45" s="464"/>
      <c r="Q45" s="464"/>
      <c r="R45" s="464"/>
      <c r="S45" s="464"/>
      <c r="T45" s="464"/>
    </row>
    <row r="46" spans="1:20">
      <c r="A46" s="477"/>
      <c r="B46" s="305"/>
      <c r="C46" s="480"/>
      <c r="D46" s="480"/>
      <c r="E46" s="483"/>
      <c r="F46" s="483"/>
      <c r="G46" s="483"/>
      <c r="H46" s="486"/>
      <c r="I46" s="489"/>
      <c r="J46" s="468"/>
      <c r="K46" s="471"/>
      <c r="L46" s="471"/>
      <c r="M46" s="474"/>
      <c r="N46" s="471"/>
      <c r="O46" s="465"/>
      <c r="P46" s="465"/>
      <c r="Q46" s="465"/>
      <c r="R46" s="465"/>
      <c r="S46" s="465"/>
      <c r="T46" s="465"/>
    </row>
    <row r="47" spans="1:20">
      <c r="A47" s="477"/>
      <c r="B47" s="305"/>
      <c r="C47" s="480"/>
      <c r="D47" s="480"/>
      <c r="E47" s="483"/>
      <c r="F47" s="483"/>
      <c r="G47" s="483"/>
      <c r="H47" s="486"/>
      <c r="I47" s="489"/>
      <c r="J47" s="468"/>
      <c r="K47" s="471"/>
      <c r="L47" s="471"/>
      <c r="M47" s="474"/>
      <c r="N47" s="471"/>
      <c r="O47" s="465"/>
      <c r="P47" s="465"/>
      <c r="Q47" s="465"/>
      <c r="R47" s="465"/>
      <c r="S47" s="465"/>
      <c r="T47" s="465"/>
    </row>
    <row r="48" spans="1:20">
      <c r="A48" s="477"/>
      <c r="B48" s="305"/>
      <c r="C48" s="480"/>
      <c r="D48" s="480"/>
      <c r="E48" s="483"/>
      <c r="F48" s="483"/>
      <c r="G48" s="483"/>
      <c r="H48" s="486"/>
      <c r="I48" s="489"/>
      <c r="J48" s="468"/>
      <c r="K48" s="471"/>
      <c r="L48" s="471"/>
      <c r="M48" s="474"/>
      <c r="N48" s="471"/>
      <c r="O48" s="465"/>
      <c r="P48" s="465"/>
      <c r="Q48" s="465"/>
      <c r="R48" s="465"/>
      <c r="S48" s="465"/>
      <c r="T48" s="465"/>
    </row>
    <row r="49" spans="1:20" ht="15.75" thickBot="1">
      <c r="A49" s="478"/>
      <c r="B49" s="463"/>
      <c r="C49" s="481"/>
      <c r="D49" s="481"/>
      <c r="E49" s="484"/>
      <c r="F49" s="484"/>
      <c r="G49" s="484"/>
      <c r="H49" s="487"/>
      <c r="I49" s="490"/>
      <c r="J49" s="469"/>
      <c r="K49" s="472"/>
      <c r="L49" s="472"/>
      <c r="M49" s="475"/>
      <c r="N49" s="472"/>
      <c r="O49" s="466"/>
      <c r="P49" s="466"/>
      <c r="Q49" s="466"/>
      <c r="R49" s="466"/>
      <c r="S49" s="466"/>
      <c r="T49" s="466"/>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J15:J19"/>
    <mergeCell ref="K15:K19"/>
    <mergeCell ref="L15:L19"/>
    <mergeCell ref="M15:M19"/>
    <mergeCell ref="S20:S24"/>
    <mergeCell ref="T20:T24"/>
    <mergeCell ref="O20:O24"/>
    <mergeCell ref="P20:P24"/>
    <mergeCell ref="Q20:Q24"/>
    <mergeCell ref="R20:R24"/>
    <mergeCell ref="A20:A24"/>
    <mergeCell ref="C20:C24"/>
    <mergeCell ref="D20:D24"/>
    <mergeCell ref="E20:E24"/>
    <mergeCell ref="F20:F24"/>
    <mergeCell ref="N20:N24"/>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P45:P49"/>
    <mergeCell ref="Q45:Q49"/>
    <mergeCell ref="R45:R49"/>
    <mergeCell ref="S45:S49"/>
    <mergeCell ref="T45:T49"/>
    <mergeCell ref="J45:J49"/>
    <mergeCell ref="K45:K49"/>
    <mergeCell ref="L45:L49"/>
    <mergeCell ref="M45:M49"/>
    <mergeCell ref="N45:N49"/>
    <mergeCell ref="O45:O49"/>
    <mergeCell ref="B10:B14"/>
    <mergeCell ref="B15:B19"/>
    <mergeCell ref="B20:B24"/>
    <mergeCell ref="B25:B29"/>
    <mergeCell ref="B30:B34"/>
    <mergeCell ref="B35:B39"/>
    <mergeCell ref="B40:B44"/>
  </mergeCells>
  <conditionalFormatting sqref="D8:G8 H7 H50:J1048576 A7:B7">
    <cfRule type="containsText" dxfId="2119" priority="663" operator="containsText" text="3- Moderado">
      <formula>NOT(ISERROR(SEARCH("3- Moderado",A7)))</formula>
    </cfRule>
    <cfRule type="containsText" dxfId="2118" priority="664" operator="containsText" text="6- Moderado">
      <formula>NOT(ISERROR(SEARCH("6- Moderado",A7)))</formula>
    </cfRule>
    <cfRule type="containsText" dxfId="2117" priority="665" operator="containsText" text="4- Moderado">
      <formula>NOT(ISERROR(SEARCH("4- Moderado",A7)))</formula>
    </cfRule>
    <cfRule type="containsText" dxfId="2116" priority="666" operator="containsText" text="3- Bajo">
      <formula>NOT(ISERROR(SEARCH("3- Bajo",A7)))</formula>
    </cfRule>
    <cfRule type="containsText" dxfId="2115" priority="667" operator="containsText" text="4- Bajo">
      <formula>NOT(ISERROR(SEARCH("4- Bajo",A7)))</formula>
    </cfRule>
    <cfRule type="containsText" dxfId="2114" priority="668" operator="containsText" text="1- Bajo">
      <formula>NOT(ISERROR(SEARCH("1- Bajo",A7)))</formula>
    </cfRule>
  </conditionalFormatting>
  <conditionalFormatting sqref="H8:J8">
    <cfRule type="containsText" dxfId="2113" priority="656" operator="containsText" text="3- Moderado">
      <formula>NOT(ISERROR(SEARCH("3- Moderado",H8)))</formula>
    </cfRule>
    <cfRule type="containsText" dxfId="2112" priority="657" operator="containsText" text="6- Moderado">
      <formula>NOT(ISERROR(SEARCH("6- Moderado",H8)))</formula>
    </cfRule>
    <cfRule type="containsText" dxfId="2111" priority="658" operator="containsText" text="4- Moderado">
      <formula>NOT(ISERROR(SEARCH("4- Moderado",H8)))</formula>
    </cfRule>
    <cfRule type="containsText" dxfId="2110" priority="659" operator="containsText" text="3- Bajo">
      <formula>NOT(ISERROR(SEARCH("3- Bajo",H8)))</formula>
    </cfRule>
    <cfRule type="containsText" dxfId="2109" priority="660" operator="containsText" text="4- Bajo">
      <formula>NOT(ISERROR(SEARCH("4- Bajo",H8)))</formula>
    </cfRule>
    <cfRule type="containsText" dxfId="2108" priority="662" operator="containsText" text="1- Bajo">
      <formula>NOT(ISERROR(SEARCH("1- Bajo",H8)))</formula>
    </cfRule>
  </conditionalFormatting>
  <conditionalFormatting sqref="J8 J50:J1048576">
    <cfRule type="containsText" dxfId="2107" priority="645" operator="containsText" text="25- Extremo">
      <formula>NOT(ISERROR(SEARCH("25- Extremo",J8)))</formula>
    </cfRule>
    <cfRule type="containsText" dxfId="2106" priority="646" operator="containsText" text="20- Extremo">
      <formula>NOT(ISERROR(SEARCH("20- Extremo",J8)))</formula>
    </cfRule>
    <cfRule type="containsText" dxfId="2105" priority="647" operator="containsText" text="15- Extremo">
      <formula>NOT(ISERROR(SEARCH("15- Extremo",J8)))</formula>
    </cfRule>
    <cfRule type="containsText" dxfId="2104" priority="648" operator="containsText" text="10- Extremo">
      <formula>NOT(ISERROR(SEARCH("10- Extremo",J8)))</formula>
    </cfRule>
    <cfRule type="containsText" dxfId="2103" priority="649" operator="containsText" text="5- Extremo">
      <formula>NOT(ISERROR(SEARCH("5- Extremo",J8)))</formula>
    </cfRule>
    <cfRule type="containsText" dxfId="2102" priority="650" operator="containsText" text="12- Alto">
      <formula>NOT(ISERROR(SEARCH("12- Alto",J8)))</formula>
    </cfRule>
    <cfRule type="containsText" dxfId="2101" priority="651" operator="containsText" text="10- Alto">
      <formula>NOT(ISERROR(SEARCH("10- Alto",J8)))</formula>
    </cfRule>
    <cfRule type="containsText" dxfId="2100" priority="652" operator="containsText" text="9- Alto">
      <formula>NOT(ISERROR(SEARCH("9- Alto",J8)))</formula>
    </cfRule>
    <cfRule type="containsText" dxfId="2099" priority="653" operator="containsText" text="8- Alto">
      <formula>NOT(ISERROR(SEARCH("8- Alto",J8)))</formula>
    </cfRule>
    <cfRule type="containsText" dxfId="2098" priority="654" operator="containsText" text="5- Alto">
      <formula>NOT(ISERROR(SEARCH("5- Alto",J8)))</formula>
    </cfRule>
    <cfRule type="containsText" dxfId="2097" priority="655" operator="containsText" text="4- Alto">
      <formula>NOT(ISERROR(SEARCH("4- Alto",J8)))</formula>
    </cfRule>
    <cfRule type="containsText" dxfId="2096" priority="661" operator="containsText" text="2- Bajo">
      <formula>NOT(ISERROR(SEARCH("2- Bajo",J8)))</formula>
    </cfRule>
  </conditionalFormatting>
  <conditionalFormatting sqref="K10:L10 K15:L15">
    <cfRule type="containsText" dxfId="2095" priority="639" operator="containsText" text="3- Moderado">
      <formula>NOT(ISERROR(SEARCH("3- Moderado",K10)))</formula>
    </cfRule>
    <cfRule type="containsText" dxfId="2094" priority="640" operator="containsText" text="6- Moderado">
      <formula>NOT(ISERROR(SEARCH("6- Moderado",K10)))</formula>
    </cfRule>
    <cfRule type="containsText" dxfId="2093" priority="641" operator="containsText" text="4- Moderado">
      <formula>NOT(ISERROR(SEARCH("4- Moderado",K10)))</formula>
    </cfRule>
    <cfRule type="containsText" dxfId="2092" priority="642" operator="containsText" text="3- Bajo">
      <formula>NOT(ISERROR(SEARCH("3- Bajo",K10)))</formula>
    </cfRule>
    <cfRule type="containsText" dxfId="2091" priority="643" operator="containsText" text="4- Bajo">
      <formula>NOT(ISERROR(SEARCH("4- Bajo",K10)))</formula>
    </cfRule>
    <cfRule type="containsText" dxfId="2090" priority="644" operator="containsText" text="1- Bajo">
      <formula>NOT(ISERROR(SEARCH("1- Bajo",K10)))</formula>
    </cfRule>
  </conditionalFormatting>
  <conditionalFormatting sqref="H10:I10 H15:I15">
    <cfRule type="containsText" dxfId="2089" priority="633" operator="containsText" text="3- Moderado">
      <formula>NOT(ISERROR(SEARCH("3- Moderado",H10)))</formula>
    </cfRule>
    <cfRule type="containsText" dxfId="2088" priority="634" operator="containsText" text="6- Moderado">
      <formula>NOT(ISERROR(SEARCH("6- Moderado",H10)))</formula>
    </cfRule>
    <cfRule type="containsText" dxfId="2087" priority="635" operator="containsText" text="4- Moderado">
      <formula>NOT(ISERROR(SEARCH("4- Moderado",H10)))</formula>
    </cfRule>
    <cfRule type="containsText" dxfId="2086" priority="636" operator="containsText" text="3- Bajo">
      <formula>NOT(ISERROR(SEARCH("3- Bajo",H10)))</formula>
    </cfRule>
    <cfRule type="containsText" dxfId="2085" priority="637" operator="containsText" text="4- Bajo">
      <formula>NOT(ISERROR(SEARCH("4- Bajo",H10)))</formula>
    </cfRule>
    <cfRule type="containsText" dxfId="2084" priority="638" operator="containsText" text="1- Bajo">
      <formula>NOT(ISERROR(SEARCH("1- Bajo",H10)))</formula>
    </cfRule>
  </conditionalFormatting>
  <conditionalFormatting sqref="A10:E10 E15 A15:B15 B20 B25 B30 B35 B40 B45">
    <cfRule type="containsText" dxfId="2083" priority="627" operator="containsText" text="3- Moderado">
      <formula>NOT(ISERROR(SEARCH("3- Moderado",A10)))</formula>
    </cfRule>
    <cfRule type="containsText" dxfId="2082" priority="628" operator="containsText" text="6- Moderado">
      <formula>NOT(ISERROR(SEARCH("6- Moderado",A10)))</formula>
    </cfRule>
    <cfRule type="containsText" dxfId="2081" priority="629" operator="containsText" text="4- Moderado">
      <formula>NOT(ISERROR(SEARCH("4- Moderado",A10)))</formula>
    </cfRule>
    <cfRule type="containsText" dxfId="2080" priority="630" operator="containsText" text="3- Bajo">
      <formula>NOT(ISERROR(SEARCH("3- Bajo",A10)))</formula>
    </cfRule>
    <cfRule type="containsText" dxfId="2079" priority="631" operator="containsText" text="4- Bajo">
      <formula>NOT(ISERROR(SEARCH("4- Bajo",A10)))</formula>
    </cfRule>
    <cfRule type="containsText" dxfId="2078" priority="632" operator="containsText" text="1- Bajo">
      <formula>NOT(ISERROR(SEARCH("1- Bajo",A10)))</formula>
    </cfRule>
  </conditionalFormatting>
  <conditionalFormatting sqref="F10:G10 F15:G15">
    <cfRule type="containsText" dxfId="2077" priority="621" operator="containsText" text="3- Moderado">
      <formula>NOT(ISERROR(SEARCH("3- Moderado",F10)))</formula>
    </cfRule>
    <cfRule type="containsText" dxfId="2076" priority="622" operator="containsText" text="6- Moderado">
      <formula>NOT(ISERROR(SEARCH("6- Moderado",F10)))</formula>
    </cfRule>
    <cfRule type="containsText" dxfId="2075" priority="623" operator="containsText" text="4- Moderado">
      <formula>NOT(ISERROR(SEARCH("4- Moderado",F10)))</formula>
    </cfRule>
    <cfRule type="containsText" dxfId="2074" priority="624" operator="containsText" text="3- Bajo">
      <formula>NOT(ISERROR(SEARCH("3- Bajo",F10)))</formula>
    </cfRule>
    <cfRule type="containsText" dxfId="2073" priority="625" operator="containsText" text="4- Bajo">
      <formula>NOT(ISERROR(SEARCH("4- Bajo",F10)))</formula>
    </cfRule>
    <cfRule type="containsText" dxfId="2072" priority="626" operator="containsText" text="1- Bajo">
      <formula>NOT(ISERROR(SEARCH("1- Bajo",F10)))</formula>
    </cfRule>
  </conditionalFormatting>
  <conditionalFormatting sqref="K8">
    <cfRule type="containsText" dxfId="2071" priority="615" operator="containsText" text="3- Moderado">
      <formula>NOT(ISERROR(SEARCH("3- Moderado",K8)))</formula>
    </cfRule>
    <cfRule type="containsText" dxfId="2070" priority="616" operator="containsText" text="6- Moderado">
      <formula>NOT(ISERROR(SEARCH("6- Moderado",K8)))</formula>
    </cfRule>
    <cfRule type="containsText" dxfId="2069" priority="617" operator="containsText" text="4- Moderado">
      <formula>NOT(ISERROR(SEARCH("4- Moderado",K8)))</formula>
    </cfRule>
    <cfRule type="containsText" dxfId="2068" priority="618" operator="containsText" text="3- Bajo">
      <formula>NOT(ISERROR(SEARCH("3- Bajo",K8)))</formula>
    </cfRule>
    <cfRule type="containsText" dxfId="2067" priority="619" operator="containsText" text="4- Bajo">
      <formula>NOT(ISERROR(SEARCH("4- Bajo",K8)))</formula>
    </cfRule>
    <cfRule type="containsText" dxfId="2066" priority="620" operator="containsText" text="1- Bajo">
      <formula>NOT(ISERROR(SEARCH("1- Bajo",K8)))</formula>
    </cfRule>
  </conditionalFormatting>
  <conditionalFormatting sqref="L8">
    <cfRule type="containsText" dxfId="2065" priority="609" operator="containsText" text="3- Moderado">
      <formula>NOT(ISERROR(SEARCH("3- Moderado",L8)))</formula>
    </cfRule>
    <cfRule type="containsText" dxfId="2064" priority="610" operator="containsText" text="6- Moderado">
      <formula>NOT(ISERROR(SEARCH("6- Moderado",L8)))</formula>
    </cfRule>
    <cfRule type="containsText" dxfId="2063" priority="611" operator="containsText" text="4- Moderado">
      <formula>NOT(ISERROR(SEARCH("4- Moderado",L8)))</formula>
    </cfRule>
    <cfRule type="containsText" dxfId="2062" priority="612" operator="containsText" text="3- Bajo">
      <formula>NOT(ISERROR(SEARCH("3- Bajo",L8)))</formula>
    </cfRule>
    <cfRule type="containsText" dxfId="2061" priority="613" operator="containsText" text="4- Bajo">
      <formula>NOT(ISERROR(SEARCH("4- Bajo",L8)))</formula>
    </cfRule>
    <cfRule type="containsText" dxfId="2060" priority="614" operator="containsText" text="1- Bajo">
      <formula>NOT(ISERROR(SEARCH("1- Bajo",L8)))</formula>
    </cfRule>
  </conditionalFormatting>
  <conditionalFormatting sqref="M8">
    <cfRule type="containsText" dxfId="2059" priority="603" operator="containsText" text="3- Moderado">
      <formula>NOT(ISERROR(SEARCH("3- Moderado",M8)))</formula>
    </cfRule>
    <cfRule type="containsText" dxfId="2058" priority="604" operator="containsText" text="6- Moderado">
      <formula>NOT(ISERROR(SEARCH("6- Moderado",M8)))</formula>
    </cfRule>
    <cfRule type="containsText" dxfId="2057" priority="605" operator="containsText" text="4- Moderado">
      <formula>NOT(ISERROR(SEARCH("4- Moderado",M8)))</formula>
    </cfRule>
    <cfRule type="containsText" dxfId="2056" priority="606" operator="containsText" text="3- Bajo">
      <formula>NOT(ISERROR(SEARCH("3- Bajo",M8)))</formula>
    </cfRule>
    <cfRule type="containsText" dxfId="2055" priority="607" operator="containsText" text="4- Bajo">
      <formula>NOT(ISERROR(SEARCH("4- Bajo",M8)))</formula>
    </cfRule>
    <cfRule type="containsText" dxfId="2054" priority="608" operator="containsText" text="1- Bajo">
      <formula>NOT(ISERROR(SEARCH("1- Bajo",M8)))</formula>
    </cfRule>
  </conditionalFormatting>
  <conditionalFormatting sqref="N10 N15">
    <cfRule type="containsText" dxfId="2053" priority="587" operator="containsText" text="3- Moderado">
      <formula>NOT(ISERROR(SEARCH("3- Moderado",N10)))</formula>
    </cfRule>
    <cfRule type="containsText" dxfId="2052" priority="588" operator="containsText" text="6- Moderado">
      <formula>NOT(ISERROR(SEARCH("6- Moderado",N10)))</formula>
    </cfRule>
    <cfRule type="containsText" dxfId="2051" priority="589" operator="containsText" text="4- Moderado">
      <formula>NOT(ISERROR(SEARCH("4- Moderado",N10)))</formula>
    </cfRule>
    <cfRule type="containsText" dxfId="2050" priority="590" operator="containsText" text="3- Bajo">
      <formula>NOT(ISERROR(SEARCH("3- Bajo",N10)))</formula>
    </cfRule>
    <cfRule type="containsText" dxfId="2049" priority="591" operator="containsText" text="4- Bajo">
      <formula>NOT(ISERROR(SEARCH("4- Bajo",N10)))</formula>
    </cfRule>
    <cfRule type="containsText" dxfId="2048" priority="592" operator="containsText" text="1- Bajo">
      <formula>NOT(ISERROR(SEARCH("1- Bajo",N10)))</formula>
    </cfRule>
  </conditionalFormatting>
  <conditionalFormatting sqref="H10:H19">
    <cfRule type="containsText" dxfId="2047" priority="574" operator="containsText" text="Muy Alta">
      <formula>NOT(ISERROR(SEARCH("Muy Alta",H10)))</formula>
    </cfRule>
    <cfRule type="containsText" dxfId="2046" priority="575" operator="containsText" text="Alta">
      <formula>NOT(ISERROR(SEARCH("Alta",H10)))</formula>
    </cfRule>
    <cfRule type="containsText" dxfId="2045" priority="576" operator="containsText" text="Muy Alta">
      <formula>NOT(ISERROR(SEARCH("Muy Alta",H10)))</formula>
    </cfRule>
    <cfRule type="containsText" dxfId="2044" priority="581" operator="containsText" text="Muy Baja">
      <formula>NOT(ISERROR(SEARCH("Muy Baja",H10)))</formula>
    </cfRule>
    <cfRule type="containsText" dxfId="2043" priority="582" operator="containsText" text="Baja">
      <formula>NOT(ISERROR(SEARCH("Baja",H10)))</formula>
    </cfRule>
    <cfRule type="containsText" dxfId="2042" priority="583" operator="containsText" text="Media">
      <formula>NOT(ISERROR(SEARCH("Media",H10)))</formula>
    </cfRule>
    <cfRule type="containsText" dxfId="2041" priority="584" operator="containsText" text="Alta">
      <formula>NOT(ISERROR(SEARCH("Alta",H10)))</formula>
    </cfRule>
    <cfRule type="containsText" dxfId="2040" priority="586" operator="containsText" text="Muy Alta">
      <formula>NOT(ISERROR(SEARCH("Muy Alta",H10)))</formula>
    </cfRule>
  </conditionalFormatting>
  <conditionalFormatting sqref="I10:I19">
    <cfRule type="containsText" dxfId="2039" priority="577" operator="containsText" text="Catastrófico">
      <formula>NOT(ISERROR(SEARCH("Catastrófico",I10)))</formula>
    </cfRule>
    <cfRule type="containsText" dxfId="2038" priority="578" operator="containsText" text="Mayor">
      <formula>NOT(ISERROR(SEARCH("Mayor",I10)))</formula>
    </cfRule>
    <cfRule type="containsText" dxfId="2037" priority="579" operator="containsText" text="Menor">
      <formula>NOT(ISERROR(SEARCH("Menor",I10)))</formula>
    </cfRule>
    <cfRule type="containsText" dxfId="2036" priority="580" operator="containsText" text="Leve">
      <formula>NOT(ISERROR(SEARCH("Leve",I10)))</formula>
    </cfRule>
    <cfRule type="containsText" dxfId="2035" priority="585" operator="containsText" text="Moderado">
      <formula>NOT(ISERROR(SEARCH("Moderado",I10)))</formula>
    </cfRule>
  </conditionalFormatting>
  <conditionalFormatting sqref="K10:K19">
    <cfRule type="containsText" dxfId="2034" priority="572" operator="containsText" text="Media">
      <formula>NOT(ISERROR(SEARCH("Media",K10)))</formula>
    </cfRule>
  </conditionalFormatting>
  <conditionalFormatting sqref="L10:L19">
    <cfRule type="containsText" dxfId="2033" priority="571" operator="containsText" text="Moderado">
      <formula>NOT(ISERROR(SEARCH("Moderado",L10)))</formula>
    </cfRule>
  </conditionalFormatting>
  <conditionalFormatting sqref="C15">
    <cfRule type="containsText" dxfId="2032" priority="565" operator="containsText" text="3- Moderado">
      <formula>NOT(ISERROR(SEARCH("3- Moderado",C15)))</formula>
    </cfRule>
    <cfRule type="containsText" dxfId="2031" priority="566" operator="containsText" text="6- Moderado">
      <formula>NOT(ISERROR(SEARCH("6- Moderado",C15)))</formula>
    </cfRule>
    <cfRule type="containsText" dxfId="2030" priority="567" operator="containsText" text="4- Moderado">
      <formula>NOT(ISERROR(SEARCH("4- Moderado",C15)))</formula>
    </cfRule>
    <cfRule type="containsText" dxfId="2029" priority="568" operator="containsText" text="3- Bajo">
      <formula>NOT(ISERROR(SEARCH("3- Bajo",C15)))</formula>
    </cfRule>
    <cfRule type="containsText" dxfId="2028" priority="569" operator="containsText" text="4- Bajo">
      <formula>NOT(ISERROR(SEARCH("4- Bajo",C15)))</formula>
    </cfRule>
    <cfRule type="containsText" dxfId="2027" priority="570" operator="containsText" text="1- Bajo">
      <formula>NOT(ISERROR(SEARCH("1- Bajo",C15)))</formula>
    </cfRule>
  </conditionalFormatting>
  <conditionalFormatting sqref="D15">
    <cfRule type="containsText" dxfId="2026" priority="559" operator="containsText" text="3- Moderado">
      <formula>NOT(ISERROR(SEARCH("3- Moderado",D15)))</formula>
    </cfRule>
    <cfRule type="containsText" dxfId="2025" priority="560" operator="containsText" text="6- Moderado">
      <formula>NOT(ISERROR(SEARCH("6- Moderado",D15)))</formula>
    </cfRule>
    <cfRule type="containsText" dxfId="2024" priority="561" operator="containsText" text="4- Moderado">
      <formula>NOT(ISERROR(SEARCH("4- Moderado",D15)))</formula>
    </cfRule>
    <cfRule type="containsText" dxfId="2023" priority="562" operator="containsText" text="3- Bajo">
      <formula>NOT(ISERROR(SEARCH("3- Bajo",D15)))</formula>
    </cfRule>
    <cfRule type="containsText" dxfId="2022" priority="563" operator="containsText" text="4- Bajo">
      <formula>NOT(ISERROR(SEARCH("4- Bajo",D15)))</formula>
    </cfRule>
    <cfRule type="containsText" dxfId="2021" priority="564" operator="containsText" text="1- Bajo">
      <formula>NOT(ISERROR(SEARCH("1- Bajo",D15)))</formula>
    </cfRule>
  </conditionalFormatting>
  <conditionalFormatting sqref="J10:J19">
    <cfRule type="containsText" dxfId="2020" priority="558" operator="containsText" text="Moderado">
      <formula>NOT(ISERROR(SEARCH("Moderado",J10)))</formula>
    </cfRule>
  </conditionalFormatting>
  <conditionalFormatting sqref="J10:J19">
    <cfRule type="containsText" dxfId="2019" priority="556" operator="containsText" text="Bajo">
      <formula>NOT(ISERROR(SEARCH("Bajo",J10)))</formula>
    </cfRule>
    <cfRule type="containsText" dxfId="2018" priority="557" operator="containsText" text="Extremo">
      <formula>NOT(ISERROR(SEARCH("Extremo",J10)))</formula>
    </cfRule>
  </conditionalFormatting>
  <conditionalFormatting sqref="K10:K19">
    <cfRule type="containsText" dxfId="2017" priority="554" operator="containsText" text="Baja">
      <formula>NOT(ISERROR(SEARCH("Baja",K10)))</formula>
    </cfRule>
    <cfRule type="containsText" dxfId="2016" priority="555" operator="containsText" text="Muy Baja">
      <formula>NOT(ISERROR(SEARCH("Muy Baja",K10)))</formula>
    </cfRule>
  </conditionalFormatting>
  <conditionalFormatting sqref="K10:K19">
    <cfRule type="containsText" dxfId="2015" priority="552" operator="containsText" text="Muy Alta">
      <formula>NOT(ISERROR(SEARCH("Muy Alta",K10)))</formula>
    </cfRule>
    <cfRule type="containsText" dxfId="2014" priority="553" operator="containsText" text="Alta">
      <formula>NOT(ISERROR(SEARCH("Alta",K10)))</formula>
    </cfRule>
  </conditionalFormatting>
  <conditionalFormatting sqref="L10:L19">
    <cfRule type="containsText" dxfId="2013" priority="548" operator="containsText" text="Catastrófico">
      <formula>NOT(ISERROR(SEARCH("Catastrófico",L10)))</formula>
    </cfRule>
    <cfRule type="containsText" dxfId="2012" priority="549" operator="containsText" text="Mayor">
      <formula>NOT(ISERROR(SEARCH("Mayor",L10)))</formula>
    </cfRule>
    <cfRule type="containsText" dxfId="2011" priority="550" operator="containsText" text="Menor">
      <formula>NOT(ISERROR(SEARCH("Menor",L10)))</formula>
    </cfRule>
    <cfRule type="containsText" dxfId="2010" priority="551" operator="containsText" text="Leve">
      <formula>NOT(ISERROR(SEARCH("Leve",L10)))</formula>
    </cfRule>
  </conditionalFormatting>
  <conditionalFormatting sqref="K20:L20">
    <cfRule type="containsText" dxfId="2009" priority="451" operator="containsText" text="3- Moderado">
      <formula>NOT(ISERROR(SEARCH("3- Moderado",K20)))</formula>
    </cfRule>
    <cfRule type="containsText" dxfId="2008" priority="452" operator="containsText" text="6- Moderado">
      <formula>NOT(ISERROR(SEARCH("6- Moderado",K20)))</formula>
    </cfRule>
    <cfRule type="containsText" dxfId="2007" priority="453" operator="containsText" text="4- Moderado">
      <formula>NOT(ISERROR(SEARCH("4- Moderado",K20)))</formula>
    </cfRule>
    <cfRule type="containsText" dxfId="2006" priority="454" operator="containsText" text="3- Bajo">
      <formula>NOT(ISERROR(SEARCH("3- Bajo",K20)))</formula>
    </cfRule>
    <cfRule type="containsText" dxfId="2005" priority="455" operator="containsText" text="4- Bajo">
      <formula>NOT(ISERROR(SEARCH("4- Bajo",K20)))</formula>
    </cfRule>
    <cfRule type="containsText" dxfId="2004" priority="456" operator="containsText" text="1- Bajo">
      <formula>NOT(ISERROR(SEARCH("1- Bajo",K20)))</formula>
    </cfRule>
  </conditionalFormatting>
  <conditionalFormatting sqref="H20:I20">
    <cfRule type="containsText" dxfId="2003" priority="445" operator="containsText" text="3- Moderado">
      <formula>NOT(ISERROR(SEARCH("3- Moderado",H20)))</formula>
    </cfRule>
    <cfRule type="containsText" dxfId="2002" priority="446" operator="containsText" text="6- Moderado">
      <formula>NOT(ISERROR(SEARCH("6- Moderado",H20)))</formula>
    </cfRule>
    <cfRule type="containsText" dxfId="2001" priority="447" operator="containsText" text="4- Moderado">
      <formula>NOT(ISERROR(SEARCH("4- Moderado",H20)))</formula>
    </cfRule>
    <cfRule type="containsText" dxfId="2000" priority="448" operator="containsText" text="3- Bajo">
      <formula>NOT(ISERROR(SEARCH("3- Bajo",H20)))</formula>
    </cfRule>
    <cfRule type="containsText" dxfId="1999" priority="449" operator="containsText" text="4- Bajo">
      <formula>NOT(ISERROR(SEARCH("4- Bajo",H20)))</formula>
    </cfRule>
    <cfRule type="containsText" dxfId="1998" priority="450" operator="containsText" text="1- Bajo">
      <formula>NOT(ISERROR(SEARCH("1- Bajo",H20)))</formula>
    </cfRule>
  </conditionalFormatting>
  <conditionalFormatting sqref="A20 C20:E20">
    <cfRule type="containsText" dxfId="1997" priority="439" operator="containsText" text="3- Moderado">
      <formula>NOT(ISERROR(SEARCH("3- Moderado",A20)))</formula>
    </cfRule>
    <cfRule type="containsText" dxfId="1996" priority="440" operator="containsText" text="6- Moderado">
      <formula>NOT(ISERROR(SEARCH("6- Moderado",A20)))</formula>
    </cfRule>
    <cfRule type="containsText" dxfId="1995" priority="441" operator="containsText" text="4- Moderado">
      <formula>NOT(ISERROR(SEARCH("4- Moderado",A20)))</formula>
    </cfRule>
    <cfRule type="containsText" dxfId="1994" priority="442" operator="containsText" text="3- Bajo">
      <formula>NOT(ISERROR(SEARCH("3- Bajo",A20)))</formula>
    </cfRule>
    <cfRule type="containsText" dxfId="1993" priority="443" operator="containsText" text="4- Bajo">
      <formula>NOT(ISERROR(SEARCH("4- Bajo",A20)))</formula>
    </cfRule>
    <cfRule type="containsText" dxfId="1992" priority="444" operator="containsText" text="1- Bajo">
      <formula>NOT(ISERROR(SEARCH("1- Bajo",A20)))</formula>
    </cfRule>
  </conditionalFormatting>
  <conditionalFormatting sqref="F20:G20">
    <cfRule type="containsText" dxfId="1991" priority="433" operator="containsText" text="3- Moderado">
      <formula>NOT(ISERROR(SEARCH("3- Moderado",F20)))</formula>
    </cfRule>
    <cfRule type="containsText" dxfId="1990" priority="434" operator="containsText" text="6- Moderado">
      <formula>NOT(ISERROR(SEARCH("6- Moderado",F20)))</formula>
    </cfRule>
    <cfRule type="containsText" dxfId="1989" priority="435" operator="containsText" text="4- Moderado">
      <formula>NOT(ISERROR(SEARCH("4- Moderado",F20)))</formula>
    </cfRule>
    <cfRule type="containsText" dxfId="1988" priority="436" operator="containsText" text="3- Bajo">
      <formula>NOT(ISERROR(SEARCH("3- Bajo",F20)))</formula>
    </cfRule>
    <cfRule type="containsText" dxfId="1987" priority="437" operator="containsText" text="4- Bajo">
      <formula>NOT(ISERROR(SEARCH("4- Bajo",F20)))</formula>
    </cfRule>
    <cfRule type="containsText" dxfId="1986" priority="438" operator="containsText" text="1- Bajo">
      <formula>NOT(ISERROR(SEARCH("1- Bajo",F20)))</formula>
    </cfRule>
  </conditionalFormatting>
  <conditionalFormatting sqref="J20:J24">
    <cfRule type="containsText" dxfId="1985" priority="428" operator="containsText" text="Bajo">
      <formula>NOT(ISERROR(SEARCH("Bajo",J20)))</formula>
    </cfRule>
    <cfRule type="containsText" dxfId="1984" priority="429" operator="containsText" text="Moderado">
      <formula>NOT(ISERROR(SEARCH("Moderado",J20)))</formula>
    </cfRule>
    <cfRule type="containsText" dxfId="1983" priority="430" operator="containsText" text="Alto">
      <formula>NOT(ISERROR(SEARCH("Alto",J20)))</formula>
    </cfRule>
    <cfRule type="containsText" dxfId="1982"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1981" priority="403" operator="containsText" text="Moderado">
      <formula>NOT(ISERROR(SEARCH("Moderado",M20)))</formula>
    </cfRule>
    <cfRule type="containsText" dxfId="1980" priority="423" operator="containsText" text="Bajo">
      <formula>NOT(ISERROR(SEARCH("Bajo",M20)))</formula>
    </cfRule>
    <cfRule type="containsText" dxfId="1979" priority="424" operator="containsText" text="Moderado">
      <formula>NOT(ISERROR(SEARCH("Moderado",M20)))</formula>
    </cfRule>
    <cfRule type="containsText" dxfId="1978" priority="425" operator="containsText" text="Alto">
      <formula>NOT(ISERROR(SEARCH("Alto",M20)))</formula>
    </cfRule>
    <cfRule type="containsText" dxfId="1977"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1976" priority="417" operator="containsText" text="3- Moderado">
      <formula>NOT(ISERROR(SEARCH("3- Moderado",N20)))</formula>
    </cfRule>
    <cfRule type="containsText" dxfId="1975" priority="418" operator="containsText" text="6- Moderado">
      <formula>NOT(ISERROR(SEARCH("6- Moderado",N20)))</formula>
    </cfRule>
    <cfRule type="containsText" dxfId="1974" priority="419" operator="containsText" text="4- Moderado">
      <formula>NOT(ISERROR(SEARCH("4- Moderado",N20)))</formula>
    </cfRule>
    <cfRule type="containsText" dxfId="1973" priority="420" operator="containsText" text="3- Bajo">
      <formula>NOT(ISERROR(SEARCH("3- Bajo",N20)))</formula>
    </cfRule>
    <cfRule type="containsText" dxfId="1972" priority="421" operator="containsText" text="4- Bajo">
      <formula>NOT(ISERROR(SEARCH("4- Bajo",N20)))</formula>
    </cfRule>
    <cfRule type="containsText" dxfId="1971" priority="422" operator="containsText" text="1- Bajo">
      <formula>NOT(ISERROR(SEARCH("1- Bajo",N20)))</formula>
    </cfRule>
  </conditionalFormatting>
  <conditionalFormatting sqref="H20:H24">
    <cfRule type="containsText" dxfId="1970" priority="404" operator="containsText" text="Muy Alta">
      <formula>NOT(ISERROR(SEARCH("Muy Alta",H20)))</formula>
    </cfRule>
    <cfRule type="containsText" dxfId="1969" priority="405" operator="containsText" text="Alta">
      <formula>NOT(ISERROR(SEARCH("Alta",H20)))</formula>
    </cfRule>
    <cfRule type="containsText" dxfId="1968" priority="406" operator="containsText" text="Muy Alta">
      <formula>NOT(ISERROR(SEARCH("Muy Alta",H20)))</formula>
    </cfRule>
    <cfRule type="containsText" dxfId="1967" priority="411" operator="containsText" text="Muy Baja">
      <formula>NOT(ISERROR(SEARCH("Muy Baja",H20)))</formula>
    </cfRule>
    <cfRule type="containsText" dxfId="1966" priority="412" operator="containsText" text="Baja">
      <formula>NOT(ISERROR(SEARCH("Baja",H20)))</formula>
    </cfRule>
    <cfRule type="containsText" dxfId="1965" priority="413" operator="containsText" text="Media">
      <formula>NOT(ISERROR(SEARCH("Media",H20)))</formula>
    </cfRule>
    <cfRule type="containsText" dxfId="1964" priority="414" operator="containsText" text="Alta">
      <formula>NOT(ISERROR(SEARCH("Alta",H20)))</formula>
    </cfRule>
    <cfRule type="containsText" dxfId="1963" priority="416" operator="containsText" text="Muy Alta">
      <formula>NOT(ISERROR(SEARCH("Muy Alta",H20)))</formula>
    </cfRule>
  </conditionalFormatting>
  <conditionalFormatting sqref="I20:I24">
    <cfRule type="containsText" dxfId="1962" priority="407" operator="containsText" text="Catastrófico">
      <formula>NOT(ISERROR(SEARCH("Catastrófico",I20)))</formula>
    </cfRule>
    <cfRule type="containsText" dxfId="1961" priority="408" operator="containsText" text="Mayor">
      <formula>NOT(ISERROR(SEARCH("Mayor",I20)))</formula>
    </cfRule>
    <cfRule type="containsText" dxfId="1960" priority="409" operator="containsText" text="Menor">
      <formula>NOT(ISERROR(SEARCH("Menor",I20)))</formula>
    </cfRule>
    <cfRule type="containsText" dxfId="1959" priority="410" operator="containsText" text="Leve">
      <formula>NOT(ISERROR(SEARCH("Leve",I20)))</formula>
    </cfRule>
    <cfRule type="containsText" dxfId="1958" priority="415" operator="containsText" text="Moderado">
      <formula>NOT(ISERROR(SEARCH("Moderado",I20)))</formula>
    </cfRule>
  </conditionalFormatting>
  <conditionalFormatting sqref="K20:K24">
    <cfRule type="containsText" dxfId="1957" priority="402" operator="containsText" text="Media">
      <formula>NOT(ISERROR(SEARCH("Media",K20)))</formula>
    </cfRule>
  </conditionalFormatting>
  <conditionalFormatting sqref="L20:L24">
    <cfRule type="containsText" dxfId="1956" priority="401" operator="containsText" text="Moderado">
      <formula>NOT(ISERROR(SEARCH("Moderado",L20)))</formula>
    </cfRule>
  </conditionalFormatting>
  <conditionalFormatting sqref="J20:J24">
    <cfRule type="containsText" dxfId="1955" priority="400" operator="containsText" text="Moderado">
      <formula>NOT(ISERROR(SEARCH("Moderado",J20)))</formula>
    </cfRule>
  </conditionalFormatting>
  <conditionalFormatting sqref="J20:J24">
    <cfRule type="containsText" dxfId="1954" priority="398" operator="containsText" text="Bajo">
      <formula>NOT(ISERROR(SEARCH("Bajo",J20)))</formula>
    </cfRule>
    <cfRule type="containsText" dxfId="1953" priority="399" operator="containsText" text="Extremo">
      <formula>NOT(ISERROR(SEARCH("Extremo",J20)))</formula>
    </cfRule>
  </conditionalFormatting>
  <conditionalFormatting sqref="K20:K24">
    <cfRule type="containsText" dxfId="1952" priority="396" operator="containsText" text="Baja">
      <formula>NOT(ISERROR(SEARCH("Baja",K20)))</formula>
    </cfRule>
    <cfRule type="containsText" dxfId="1951" priority="397" operator="containsText" text="Muy Baja">
      <formula>NOT(ISERROR(SEARCH("Muy Baja",K20)))</formula>
    </cfRule>
  </conditionalFormatting>
  <conditionalFormatting sqref="K20:K24">
    <cfRule type="containsText" dxfId="1950" priority="394" operator="containsText" text="Muy Alta">
      <formula>NOT(ISERROR(SEARCH("Muy Alta",K20)))</formula>
    </cfRule>
    <cfRule type="containsText" dxfId="1949" priority="395" operator="containsText" text="Alta">
      <formula>NOT(ISERROR(SEARCH("Alta",K20)))</formula>
    </cfRule>
  </conditionalFormatting>
  <conditionalFormatting sqref="L20:L24">
    <cfRule type="containsText" dxfId="1948" priority="390" operator="containsText" text="Catastrófico">
      <formula>NOT(ISERROR(SEARCH("Catastrófico",L20)))</formula>
    </cfRule>
    <cfRule type="containsText" dxfId="1947" priority="391" operator="containsText" text="Mayor">
      <formula>NOT(ISERROR(SEARCH("Mayor",L20)))</formula>
    </cfRule>
    <cfRule type="containsText" dxfId="1946" priority="392" operator="containsText" text="Menor">
      <formula>NOT(ISERROR(SEARCH("Menor",L20)))</formula>
    </cfRule>
    <cfRule type="containsText" dxfId="1945" priority="393" operator="containsText" text="Leve">
      <formula>NOT(ISERROR(SEARCH("Leve",L20)))</formula>
    </cfRule>
  </conditionalFormatting>
  <conditionalFormatting sqref="K25:L25">
    <cfRule type="containsText" dxfId="1944" priority="384" operator="containsText" text="3- Moderado">
      <formula>NOT(ISERROR(SEARCH("3- Moderado",K25)))</formula>
    </cfRule>
    <cfRule type="containsText" dxfId="1943" priority="385" operator="containsText" text="6- Moderado">
      <formula>NOT(ISERROR(SEARCH("6- Moderado",K25)))</formula>
    </cfRule>
    <cfRule type="containsText" dxfId="1942" priority="386" operator="containsText" text="4- Moderado">
      <formula>NOT(ISERROR(SEARCH("4- Moderado",K25)))</formula>
    </cfRule>
    <cfRule type="containsText" dxfId="1941" priority="387" operator="containsText" text="3- Bajo">
      <formula>NOT(ISERROR(SEARCH("3- Bajo",K25)))</formula>
    </cfRule>
    <cfRule type="containsText" dxfId="1940" priority="388" operator="containsText" text="4- Bajo">
      <formula>NOT(ISERROR(SEARCH("4- Bajo",K25)))</formula>
    </cfRule>
    <cfRule type="containsText" dxfId="1939" priority="389" operator="containsText" text="1- Bajo">
      <formula>NOT(ISERROR(SEARCH("1- Bajo",K25)))</formula>
    </cfRule>
  </conditionalFormatting>
  <conditionalFormatting sqref="H25:I25">
    <cfRule type="containsText" dxfId="1938" priority="378" operator="containsText" text="3- Moderado">
      <formula>NOT(ISERROR(SEARCH("3- Moderado",H25)))</formula>
    </cfRule>
    <cfRule type="containsText" dxfId="1937" priority="379" operator="containsText" text="6- Moderado">
      <formula>NOT(ISERROR(SEARCH("6- Moderado",H25)))</formula>
    </cfRule>
    <cfRule type="containsText" dxfId="1936" priority="380" operator="containsText" text="4- Moderado">
      <formula>NOT(ISERROR(SEARCH("4- Moderado",H25)))</formula>
    </cfRule>
    <cfRule type="containsText" dxfId="1935" priority="381" operator="containsText" text="3- Bajo">
      <formula>NOT(ISERROR(SEARCH("3- Bajo",H25)))</formula>
    </cfRule>
    <cfRule type="containsText" dxfId="1934" priority="382" operator="containsText" text="4- Bajo">
      <formula>NOT(ISERROR(SEARCH("4- Bajo",H25)))</formula>
    </cfRule>
    <cfRule type="containsText" dxfId="1933" priority="383" operator="containsText" text="1- Bajo">
      <formula>NOT(ISERROR(SEARCH("1- Bajo",H25)))</formula>
    </cfRule>
  </conditionalFormatting>
  <conditionalFormatting sqref="A25 C25:E25">
    <cfRule type="containsText" dxfId="1932" priority="372" operator="containsText" text="3- Moderado">
      <formula>NOT(ISERROR(SEARCH("3- Moderado",A25)))</formula>
    </cfRule>
    <cfRule type="containsText" dxfId="1931" priority="373" operator="containsText" text="6- Moderado">
      <formula>NOT(ISERROR(SEARCH("6- Moderado",A25)))</formula>
    </cfRule>
    <cfRule type="containsText" dxfId="1930" priority="374" operator="containsText" text="4- Moderado">
      <formula>NOT(ISERROR(SEARCH("4- Moderado",A25)))</formula>
    </cfRule>
    <cfRule type="containsText" dxfId="1929" priority="375" operator="containsText" text="3- Bajo">
      <formula>NOT(ISERROR(SEARCH("3- Bajo",A25)))</formula>
    </cfRule>
    <cfRule type="containsText" dxfId="1928" priority="376" operator="containsText" text="4- Bajo">
      <formula>NOT(ISERROR(SEARCH("4- Bajo",A25)))</formula>
    </cfRule>
    <cfRule type="containsText" dxfId="1927" priority="377" operator="containsText" text="1- Bajo">
      <formula>NOT(ISERROR(SEARCH("1- Bajo",A25)))</formula>
    </cfRule>
  </conditionalFormatting>
  <conditionalFormatting sqref="F25:G25">
    <cfRule type="containsText" dxfId="1926" priority="366" operator="containsText" text="3- Moderado">
      <formula>NOT(ISERROR(SEARCH("3- Moderado",F25)))</formula>
    </cfRule>
    <cfRule type="containsText" dxfId="1925" priority="367" operator="containsText" text="6- Moderado">
      <formula>NOT(ISERROR(SEARCH("6- Moderado",F25)))</formula>
    </cfRule>
    <cfRule type="containsText" dxfId="1924" priority="368" operator="containsText" text="4- Moderado">
      <formula>NOT(ISERROR(SEARCH("4- Moderado",F25)))</formula>
    </cfRule>
    <cfRule type="containsText" dxfId="1923" priority="369" operator="containsText" text="3- Bajo">
      <formula>NOT(ISERROR(SEARCH("3- Bajo",F25)))</formula>
    </cfRule>
    <cfRule type="containsText" dxfId="1922" priority="370" operator="containsText" text="4- Bajo">
      <formula>NOT(ISERROR(SEARCH("4- Bajo",F25)))</formula>
    </cfRule>
    <cfRule type="containsText" dxfId="1921" priority="371" operator="containsText" text="1- Bajo">
      <formula>NOT(ISERROR(SEARCH("1- Bajo",F25)))</formula>
    </cfRule>
  </conditionalFormatting>
  <conditionalFormatting sqref="J25:J29">
    <cfRule type="containsText" dxfId="1920" priority="361" operator="containsText" text="Bajo">
      <formula>NOT(ISERROR(SEARCH("Bajo",J25)))</formula>
    </cfRule>
    <cfRule type="containsText" dxfId="1919" priority="362" operator="containsText" text="Moderado">
      <formula>NOT(ISERROR(SEARCH("Moderado",J25)))</formula>
    </cfRule>
    <cfRule type="containsText" dxfId="1918" priority="363" operator="containsText" text="Alto">
      <formula>NOT(ISERROR(SEARCH("Alto",J25)))</formula>
    </cfRule>
    <cfRule type="containsText" dxfId="1917"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1916" priority="336" operator="containsText" text="Moderado">
      <formula>NOT(ISERROR(SEARCH("Moderado",M25)))</formula>
    </cfRule>
    <cfRule type="containsText" dxfId="1915" priority="356" operator="containsText" text="Bajo">
      <formula>NOT(ISERROR(SEARCH("Bajo",M25)))</formula>
    </cfRule>
    <cfRule type="containsText" dxfId="1914" priority="357" operator="containsText" text="Moderado">
      <formula>NOT(ISERROR(SEARCH("Moderado",M25)))</formula>
    </cfRule>
    <cfRule type="containsText" dxfId="1913" priority="358" operator="containsText" text="Alto">
      <formula>NOT(ISERROR(SEARCH("Alto",M25)))</formula>
    </cfRule>
    <cfRule type="containsText" dxfId="1912"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1911" priority="350" operator="containsText" text="3- Moderado">
      <formula>NOT(ISERROR(SEARCH("3- Moderado",N25)))</formula>
    </cfRule>
    <cfRule type="containsText" dxfId="1910" priority="351" operator="containsText" text="6- Moderado">
      <formula>NOT(ISERROR(SEARCH("6- Moderado",N25)))</formula>
    </cfRule>
    <cfRule type="containsText" dxfId="1909" priority="352" operator="containsText" text="4- Moderado">
      <formula>NOT(ISERROR(SEARCH("4- Moderado",N25)))</formula>
    </cfRule>
    <cfRule type="containsText" dxfId="1908" priority="353" operator="containsText" text="3- Bajo">
      <formula>NOT(ISERROR(SEARCH("3- Bajo",N25)))</formula>
    </cfRule>
    <cfRule type="containsText" dxfId="1907" priority="354" operator="containsText" text="4- Bajo">
      <formula>NOT(ISERROR(SEARCH("4- Bajo",N25)))</formula>
    </cfRule>
    <cfRule type="containsText" dxfId="1906" priority="355" operator="containsText" text="1- Bajo">
      <formula>NOT(ISERROR(SEARCH("1- Bajo",N25)))</formula>
    </cfRule>
  </conditionalFormatting>
  <conditionalFormatting sqref="H25:H29">
    <cfRule type="containsText" dxfId="1905" priority="337" operator="containsText" text="Muy Alta">
      <formula>NOT(ISERROR(SEARCH("Muy Alta",H25)))</formula>
    </cfRule>
    <cfRule type="containsText" dxfId="1904" priority="338" operator="containsText" text="Alta">
      <formula>NOT(ISERROR(SEARCH("Alta",H25)))</formula>
    </cfRule>
    <cfRule type="containsText" dxfId="1903" priority="339" operator="containsText" text="Muy Alta">
      <formula>NOT(ISERROR(SEARCH("Muy Alta",H25)))</formula>
    </cfRule>
    <cfRule type="containsText" dxfId="1902" priority="344" operator="containsText" text="Muy Baja">
      <formula>NOT(ISERROR(SEARCH("Muy Baja",H25)))</formula>
    </cfRule>
    <cfRule type="containsText" dxfId="1901" priority="345" operator="containsText" text="Baja">
      <formula>NOT(ISERROR(SEARCH("Baja",H25)))</formula>
    </cfRule>
    <cfRule type="containsText" dxfId="1900" priority="346" operator="containsText" text="Media">
      <formula>NOT(ISERROR(SEARCH("Media",H25)))</formula>
    </cfRule>
    <cfRule type="containsText" dxfId="1899" priority="347" operator="containsText" text="Alta">
      <formula>NOT(ISERROR(SEARCH("Alta",H25)))</formula>
    </cfRule>
    <cfRule type="containsText" dxfId="1898" priority="349" operator="containsText" text="Muy Alta">
      <formula>NOT(ISERROR(SEARCH("Muy Alta",H25)))</formula>
    </cfRule>
  </conditionalFormatting>
  <conditionalFormatting sqref="I25:I29">
    <cfRule type="containsText" dxfId="1897" priority="340" operator="containsText" text="Catastrófico">
      <formula>NOT(ISERROR(SEARCH("Catastrófico",I25)))</formula>
    </cfRule>
    <cfRule type="containsText" dxfId="1896" priority="341" operator="containsText" text="Mayor">
      <formula>NOT(ISERROR(SEARCH("Mayor",I25)))</formula>
    </cfRule>
    <cfRule type="containsText" dxfId="1895" priority="342" operator="containsText" text="Menor">
      <formula>NOT(ISERROR(SEARCH("Menor",I25)))</formula>
    </cfRule>
    <cfRule type="containsText" dxfId="1894" priority="343" operator="containsText" text="Leve">
      <formula>NOT(ISERROR(SEARCH("Leve",I25)))</formula>
    </cfRule>
    <cfRule type="containsText" dxfId="1893" priority="348" operator="containsText" text="Moderado">
      <formula>NOT(ISERROR(SEARCH("Moderado",I25)))</formula>
    </cfRule>
  </conditionalFormatting>
  <conditionalFormatting sqref="K25:K29">
    <cfRule type="containsText" dxfId="1892" priority="335" operator="containsText" text="Media">
      <formula>NOT(ISERROR(SEARCH("Media",K25)))</formula>
    </cfRule>
  </conditionalFormatting>
  <conditionalFormatting sqref="L25:L29">
    <cfRule type="containsText" dxfId="1891" priority="334" operator="containsText" text="Moderado">
      <formula>NOT(ISERROR(SEARCH("Moderado",L25)))</formula>
    </cfRule>
  </conditionalFormatting>
  <conditionalFormatting sqref="J25:J29">
    <cfRule type="containsText" dxfId="1890" priority="333" operator="containsText" text="Moderado">
      <formula>NOT(ISERROR(SEARCH("Moderado",J25)))</formula>
    </cfRule>
  </conditionalFormatting>
  <conditionalFormatting sqref="J25:J29">
    <cfRule type="containsText" dxfId="1889" priority="331" operator="containsText" text="Bajo">
      <formula>NOT(ISERROR(SEARCH("Bajo",J25)))</formula>
    </cfRule>
    <cfRule type="containsText" dxfId="1888" priority="332" operator="containsText" text="Extremo">
      <formula>NOT(ISERROR(SEARCH("Extremo",J25)))</formula>
    </cfRule>
  </conditionalFormatting>
  <conditionalFormatting sqref="K25:K29">
    <cfRule type="containsText" dxfId="1887" priority="329" operator="containsText" text="Baja">
      <formula>NOT(ISERROR(SEARCH("Baja",K25)))</formula>
    </cfRule>
    <cfRule type="containsText" dxfId="1886" priority="330" operator="containsText" text="Muy Baja">
      <formula>NOT(ISERROR(SEARCH("Muy Baja",K25)))</formula>
    </cfRule>
  </conditionalFormatting>
  <conditionalFormatting sqref="K25:K29">
    <cfRule type="containsText" dxfId="1885" priority="327" operator="containsText" text="Muy Alta">
      <formula>NOT(ISERROR(SEARCH("Muy Alta",K25)))</formula>
    </cfRule>
    <cfRule type="containsText" dxfId="1884" priority="328" operator="containsText" text="Alta">
      <formula>NOT(ISERROR(SEARCH("Alta",K25)))</formula>
    </cfRule>
  </conditionalFormatting>
  <conditionalFormatting sqref="L25:L29">
    <cfRule type="containsText" dxfId="1883" priority="323" operator="containsText" text="Catastrófico">
      <formula>NOT(ISERROR(SEARCH("Catastrófico",L25)))</formula>
    </cfRule>
    <cfRule type="containsText" dxfId="1882" priority="324" operator="containsText" text="Mayor">
      <formula>NOT(ISERROR(SEARCH("Mayor",L25)))</formula>
    </cfRule>
    <cfRule type="containsText" dxfId="1881" priority="325" operator="containsText" text="Menor">
      <formula>NOT(ISERROR(SEARCH("Menor",L25)))</formula>
    </cfRule>
    <cfRule type="containsText" dxfId="1880" priority="326" operator="containsText" text="Leve">
      <formula>NOT(ISERROR(SEARCH("Leve",L25)))</formula>
    </cfRule>
  </conditionalFormatting>
  <conditionalFormatting sqref="K30:L30">
    <cfRule type="containsText" dxfId="1879" priority="317" operator="containsText" text="3- Moderado">
      <formula>NOT(ISERROR(SEARCH("3- Moderado",K30)))</formula>
    </cfRule>
    <cfRule type="containsText" dxfId="1878" priority="318" operator="containsText" text="6- Moderado">
      <formula>NOT(ISERROR(SEARCH("6- Moderado",K30)))</formula>
    </cfRule>
    <cfRule type="containsText" dxfId="1877" priority="319" operator="containsText" text="4- Moderado">
      <formula>NOT(ISERROR(SEARCH("4- Moderado",K30)))</formula>
    </cfRule>
    <cfRule type="containsText" dxfId="1876" priority="320" operator="containsText" text="3- Bajo">
      <formula>NOT(ISERROR(SEARCH("3- Bajo",K30)))</formula>
    </cfRule>
    <cfRule type="containsText" dxfId="1875" priority="321" operator="containsText" text="4- Bajo">
      <formula>NOT(ISERROR(SEARCH("4- Bajo",K30)))</formula>
    </cfRule>
    <cfRule type="containsText" dxfId="1874" priority="322" operator="containsText" text="1- Bajo">
      <formula>NOT(ISERROR(SEARCH("1- Bajo",K30)))</formula>
    </cfRule>
  </conditionalFormatting>
  <conditionalFormatting sqref="H30:I30">
    <cfRule type="containsText" dxfId="1873" priority="311" operator="containsText" text="3- Moderado">
      <formula>NOT(ISERROR(SEARCH("3- Moderado",H30)))</formula>
    </cfRule>
    <cfRule type="containsText" dxfId="1872" priority="312" operator="containsText" text="6- Moderado">
      <formula>NOT(ISERROR(SEARCH("6- Moderado",H30)))</formula>
    </cfRule>
    <cfRule type="containsText" dxfId="1871" priority="313" operator="containsText" text="4- Moderado">
      <formula>NOT(ISERROR(SEARCH("4- Moderado",H30)))</formula>
    </cfRule>
    <cfRule type="containsText" dxfId="1870" priority="314" operator="containsText" text="3- Bajo">
      <formula>NOT(ISERROR(SEARCH("3- Bajo",H30)))</formula>
    </cfRule>
    <cfRule type="containsText" dxfId="1869" priority="315" operator="containsText" text="4- Bajo">
      <formula>NOT(ISERROR(SEARCH("4- Bajo",H30)))</formula>
    </cfRule>
    <cfRule type="containsText" dxfId="1868" priority="316" operator="containsText" text="1- Bajo">
      <formula>NOT(ISERROR(SEARCH("1- Bajo",H30)))</formula>
    </cfRule>
  </conditionalFormatting>
  <conditionalFormatting sqref="A30 C30:E30">
    <cfRule type="containsText" dxfId="1867" priority="305" operator="containsText" text="3- Moderado">
      <formula>NOT(ISERROR(SEARCH("3- Moderado",A30)))</formula>
    </cfRule>
    <cfRule type="containsText" dxfId="1866" priority="306" operator="containsText" text="6- Moderado">
      <formula>NOT(ISERROR(SEARCH("6- Moderado",A30)))</formula>
    </cfRule>
    <cfRule type="containsText" dxfId="1865" priority="307" operator="containsText" text="4- Moderado">
      <formula>NOT(ISERROR(SEARCH("4- Moderado",A30)))</formula>
    </cfRule>
    <cfRule type="containsText" dxfId="1864" priority="308" operator="containsText" text="3- Bajo">
      <formula>NOT(ISERROR(SEARCH("3- Bajo",A30)))</formula>
    </cfRule>
    <cfRule type="containsText" dxfId="1863" priority="309" operator="containsText" text="4- Bajo">
      <formula>NOT(ISERROR(SEARCH("4- Bajo",A30)))</formula>
    </cfRule>
    <cfRule type="containsText" dxfId="1862" priority="310" operator="containsText" text="1- Bajo">
      <formula>NOT(ISERROR(SEARCH("1- Bajo",A30)))</formula>
    </cfRule>
  </conditionalFormatting>
  <conditionalFormatting sqref="F30:G30">
    <cfRule type="containsText" dxfId="1861" priority="299" operator="containsText" text="3- Moderado">
      <formula>NOT(ISERROR(SEARCH("3- Moderado",F30)))</formula>
    </cfRule>
    <cfRule type="containsText" dxfId="1860" priority="300" operator="containsText" text="6- Moderado">
      <formula>NOT(ISERROR(SEARCH("6- Moderado",F30)))</formula>
    </cfRule>
    <cfRule type="containsText" dxfId="1859" priority="301" operator="containsText" text="4- Moderado">
      <formula>NOT(ISERROR(SEARCH("4- Moderado",F30)))</formula>
    </cfRule>
    <cfRule type="containsText" dxfId="1858" priority="302" operator="containsText" text="3- Bajo">
      <formula>NOT(ISERROR(SEARCH("3- Bajo",F30)))</formula>
    </cfRule>
    <cfRule type="containsText" dxfId="1857" priority="303" operator="containsText" text="4- Bajo">
      <formula>NOT(ISERROR(SEARCH("4- Bajo",F30)))</formula>
    </cfRule>
    <cfRule type="containsText" dxfId="1856" priority="304" operator="containsText" text="1- Bajo">
      <formula>NOT(ISERROR(SEARCH("1- Bajo",F30)))</formula>
    </cfRule>
  </conditionalFormatting>
  <conditionalFormatting sqref="J30:J34">
    <cfRule type="containsText" dxfId="1855" priority="294" operator="containsText" text="Bajo">
      <formula>NOT(ISERROR(SEARCH("Bajo",J30)))</formula>
    </cfRule>
    <cfRule type="containsText" dxfId="1854" priority="295" operator="containsText" text="Moderado">
      <formula>NOT(ISERROR(SEARCH("Moderado",J30)))</formula>
    </cfRule>
    <cfRule type="containsText" dxfId="1853" priority="296" operator="containsText" text="Alto">
      <formula>NOT(ISERROR(SEARCH("Alto",J30)))</formula>
    </cfRule>
    <cfRule type="containsText" dxfId="1852"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851" priority="269" operator="containsText" text="Moderado">
      <formula>NOT(ISERROR(SEARCH("Moderado",M30)))</formula>
    </cfRule>
    <cfRule type="containsText" dxfId="1850" priority="289" operator="containsText" text="Bajo">
      <formula>NOT(ISERROR(SEARCH("Bajo",M30)))</formula>
    </cfRule>
    <cfRule type="containsText" dxfId="1849" priority="290" operator="containsText" text="Moderado">
      <formula>NOT(ISERROR(SEARCH("Moderado",M30)))</formula>
    </cfRule>
    <cfRule type="containsText" dxfId="1848" priority="291" operator="containsText" text="Alto">
      <formula>NOT(ISERROR(SEARCH("Alto",M30)))</formula>
    </cfRule>
    <cfRule type="containsText" dxfId="1847"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846" priority="283" operator="containsText" text="3- Moderado">
      <formula>NOT(ISERROR(SEARCH("3- Moderado",N30)))</formula>
    </cfRule>
    <cfRule type="containsText" dxfId="1845" priority="284" operator="containsText" text="6- Moderado">
      <formula>NOT(ISERROR(SEARCH("6- Moderado",N30)))</formula>
    </cfRule>
    <cfRule type="containsText" dxfId="1844" priority="285" operator="containsText" text="4- Moderado">
      <formula>NOT(ISERROR(SEARCH("4- Moderado",N30)))</formula>
    </cfRule>
    <cfRule type="containsText" dxfId="1843" priority="286" operator="containsText" text="3- Bajo">
      <formula>NOT(ISERROR(SEARCH("3- Bajo",N30)))</formula>
    </cfRule>
    <cfRule type="containsText" dxfId="1842" priority="287" operator="containsText" text="4- Bajo">
      <formula>NOT(ISERROR(SEARCH("4- Bajo",N30)))</formula>
    </cfRule>
    <cfRule type="containsText" dxfId="1841" priority="288" operator="containsText" text="1- Bajo">
      <formula>NOT(ISERROR(SEARCH("1- Bajo",N30)))</formula>
    </cfRule>
  </conditionalFormatting>
  <conditionalFormatting sqref="H30:H34">
    <cfRule type="containsText" dxfId="1840" priority="270" operator="containsText" text="Muy Alta">
      <formula>NOT(ISERROR(SEARCH("Muy Alta",H30)))</formula>
    </cfRule>
    <cfRule type="containsText" dxfId="1839" priority="271" operator="containsText" text="Alta">
      <formula>NOT(ISERROR(SEARCH("Alta",H30)))</formula>
    </cfRule>
    <cfRule type="containsText" dxfId="1838" priority="272" operator="containsText" text="Muy Alta">
      <formula>NOT(ISERROR(SEARCH("Muy Alta",H30)))</formula>
    </cfRule>
    <cfRule type="containsText" dxfId="1837" priority="277" operator="containsText" text="Muy Baja">
      <formula>NOT(ISERROR(SEARCH("Muy Baja",H30)))</formula>
    </cfRule>
    <cfRule type="containsText" dxfId="1836" priority="278" operator="containsText" text="Baja">
      <formula>NOT(ISERROR(SEARCH("Baja",H30)))</formula>
    </cfRule>
    <cfRule type="containsText" dxfId="1835" priority="279" operator="containsText" text="Media">
      <formula>NOT(ISERROR(SEARCH("Media",H30)))</formula>
    </cfRule>
    <cfRule type="containsText" dxfId="1834" priority="280" operator="containsText" text="Alta">
      <formula>NOT(ISERROR(SEARCH("Alta",H30)))</formula>
    </cfRule>
    <cfRule type="containsText" dxfId="1833" priority="282" operator="containsText" text="Muy Alta">
      <formula>NOT(ISERROR(SEARCH("Muy Alta",H30)))</formula>
    </cfRule>
  </conditionalFormatting>
  <conditionalFormatting sqref="I30:I34">
    <cfRule type="containsText" dxfId="1832" priority="273" operator="containsText" text="Catastrófico">
      <formula>NOT(ISERROR(SEARCH("Catastrófico",I30)))</formula>
    </cfRule>
    <cfRule type="containsText" dxfId="1831" priority="274" operator="containsText" text="Mayor">
      <formula>NOT(ISERROR(SEARCH("Mayor",I30)))</formula>
    </cfRule>
    <cfRule type="containsText" dxfId="1830" priority="275" operator="containsText" text="Menor">
      <formula>NOT(ISERROR(SEARCH("Menor",I30)))</formula>
    </cfRule>
    <cfRule type="containsText" dxfId="1829" priority="276" operator="containsText" text="Leve">
      <formula>NOT(ISERROR(SEARCH("Leve",I30)))</formula>
    </cfRule>
    <cfRule type="containsText" dxfId="1828" priority="281" operator="containsText" text="Moderado">
      <formula>NOT(ISERROR(SEARCH("Moderado",I30)))</formula>
    </cfRule>
  </conditionalFormatting>
  <conditionalFormatting sqref="K30:K34">
    <cfRule type="containsText" dxfId="1827" priority="268" operator="containsText" text="Media">
      <formula>NOT(ISERROR(SEARCH("Media",K30)))</formula>
    </cfRule>
  </conditionalFormatting>
  <conditionalFormatting sqref="L30:L34">
    <cfRule type="containsText" dxfId="1826" priority="267" operator="containsText" text="Moderado">
      <formula>NOT(ISERROR(SEARCH("Moderado",L30)))</formula>
    </cfRule>
  </conditionalFormatting>
  <conditionalFormatting sqref="J30:J34">
    <cfRule type="containsText" dxfId="1825" priority="266" operator="containsText" text="Moderado">
      <formula>NOT(ISERROR(SEARCH("Moderado",J30)))</formula>
    </cfRule>
  </conditionalFormatting>
  <conditionalFormatting sqref="J30:J34">
    <cfRule type="containsText" dxfId="1824" priority="264" operator="containsText" text="Bajo">
      <formula>NOT(ISERROR(SEARCH("Bajo",J30)))</formula>
    </cfRule>
    <cfRule type="containsText" dxfId="1823" priority="265" operator="containsText" text="Extremo">
      <formula>NOT(ISERROR(SEARCH("Extremo",J30)))</formula>
    </cfRule>
  </conditionalFormatting>
  <conditionalFormatting sqref="K30:K34">
    <cfRule type="containsText" dxfId="1822" priority="262" operator="containsText" text="Baja">
      <formula>NOT(ISERROR(SEARCH("Baja",K30)))</formula>
    </cfRule>
    <cfRule type="containsText" dxfId="1821" priority="263" operator="containsText" text="Muy Baja">
      <formula>NOT(ISERROR(SEARCH("Muy Baja",K30)))</formula>
    </cfRule>
  </conditionalFormatting>
  <conditionalFormatting sqref="K30:K34">
    <cfRule type="containsText" dxfId="1820" priority="260" operator="containsText" text="Muy Alta">
      <formula>NOT(ISERROR(SEARCH("Muy Alta",K30)))</formula>
    </cfRule>
    <cfRule type="containsText" dxfId="1819" priority="261" operator="containsText" text="Alta">
      <formula>NOT(ISERROR(SEARCH("Alta",K30)))</formula>
    </cfRule>
  </conditionalFormatting>
  <conditionalFormatting sqref="L30:L34">
    <cfRule type="containsText" dxfId="1818" priority="256" operator="containsText" text="Catastrófico">
      <formula>NOT(ISERROR(SEARCH("Catastrófico",L30)))</formula>
    </cfRule>
    <cfRule type="containsText" dxfId="1817" priority="257" operator="containsText" text="Mayor">
      <formula>NOT(ISERROR(SEARCH("Mayor",L30)))</formula>
    </cfRule>
    <cfRule type="containsText" dxfId="1816" priority="258" operator="containsText" text="Menor">
      <formula>NOT(ISERROR(SEARCH("Menor",L30)))</formula>
    </cfRule>
    <cfRule type="containsText" dxfId="1815" priority="259" operator="containsText" text="Leve">
      <formula>NOT(ISERROR(SEARCH("Leve",L30)))</formula>
    </cfRule>
  </conditionalFormatting>
  <conditionalFormatting sqref="K35:L35">
    <cfRule type="containsText" dxfId="1814" priority="250" operator="containsText" text="3- Moderado">
      <formula>NOT(ISERROR(SEARCH("3- Moderado",K35)))</formula>
    </cfRule>
    <cfRule type="containsText" dxfId="1813" priority="251" operator="containsText" text="6- Moderado">
      <formula>NOT(ISERROR(SEARCH("6- Moderado",K35)))</formula>
    </cfRule>
    <cfRule type="containsText" dxfId="1812" priority="252" operator="containsText" text="4- Moderado">
      <formula>NOT(ISERROR(SEARCH("4- Moderado",K35)))</formula>
    </cfRule>
    <cfRule type="containsText" dxfId="1811" priority="253" operator="containsText" text="3- Bajo">
      <formula>NOT(ISERROR(SEARCH("3- Bajo",K35)))</formula>
    </cfRule>
    <cfRule type="containsText" dxfId="1810" priority="254" operator="containsText" text="4- Bajo">
      <formula>NOT(ISERROR(SEARCH("4- Bajo",K35)))</formula>
    </cfRule>
    <cfRule type="containsText" dxfId="1809" priority="255" operator="containsText" text="1- Bajo">
      <formula>NOT(ISERROR(SEARCH("1- Bajo",K35)))</formula>
    </cfRule>
  </conditionalFormatting>
  <conditionalFormatting sqref="H35:I35">
    <cfRule type="containsText" dxfId="1808" priority="244" operator="containsText" text="3- Moderado">
      <formula>NOT(ISERROR(SEARCH("3- Moderado",H35)))</formula>
    </cfRule>
    <cfRule type="containsText" dxfId="1807" priority="245" operator="containsText" text="6- Moderado">
      <formula>NOT(ISERROR(SEARCH("6- Moderado",H35)))</formula>
    </cfRule>
    <cfRule type="containsText" dxfId="1806" priority="246" operator="containsText" text="4- Moderado">
      <formula>NOT(ISERROR(SEARCH("4- Moderado",H35)))</formula>
    </cfRule>
    <cfRule type="containsText" dxfId="1805" priority="247" operator="containsText" text="3- Bajo">
      <formula>NOT(ISERROR(SEARCH("3- Bajo",H35)))</formula>
    </cfRule>
    <cfRule type="containsText" dxfId="1804" priority="248" operator="containsText" text="4- Bajo">
      <formula>NOT(ISERROR(SEARCH("4- Bajo",H35)))</formula>
    </cfRule>
    <cfRule type="containsText" dxfId="1803" priority="249" operator="containsText" text="1- Bajo">
      <formula>NOT(ISERROR(SEARCH("1- Bajo",H35)))</formula>
    </cfRule>
  </conditionalFormatting>
  <conditionalFormatting sqref="A35 C35:E35">
    <cfRule type="containsText" dxfId="1802" priority="238" operator="containsText" text="3- Moderado">
      <formula>NOT(ISERROR(SEARCH("3- Moderado",A35)))</formula>
    </cfRule>
    <cfRule type="containsText" dxfId="1801" priority="239" operator="containsText" text="6- Moderado">
      <formula>NOT(ISERROR(SEARCH("6- Moderado",A35)))</formula>
    </cfRule>
    <cfRule type="containsText" dxfId="1800" priority="240" operator="containsText" text="4- Moderado">
      <formula>NOT(ISERROR(SEARCH("4- Moderado",A35)))</formula>
    </cfRule>
    <cfRule type="containsText" dxfId="1799" priority="241" operator="containsText" text="3- Bajo">
      <formula>NOT(ISERROR(SEARCH("3- Bajo",A35)))</formula>
    </cfRule>
    <cfRule type="containsText" dxfId="1798" priority="242" operator="containsText" text="4- Bajo">
      <formula>NOT(ISERROR(SEARCH("4- Bajo",A35)))</formula>
    </cfRule>
    <cfRule type="containsText" dxfId="1797" priority="243" operator="containsText" text="1- Bajo">
      <formula>NOT(ISERROR(SEARCH("1- Bajo",A35)))</formula>
    </cfRule>
  </conditionalFormatting>
  <conditionalFormatting sqref="F35:G35">
    <cfRule type="containsText" dxfId="1796" priority="232" operator="containsText" text="3- Moderado">
      <formula>NOT(ISERROR(SEARCH("3- Moderado",F35)))</formula>
    </cfRule>
    <cfRule type="containsText" dxfId="1795" priority="233" operator="containsText" text="6- Moderado">
      <formula>NOT(ISERROR(SEARCH("6- Moderado",F35)))</formula>
    </cfRule>
    <cfRule type="containsText" dxfId="1794" priority="234" operator="containsText" text="4- Moderado">
      <formula>NOT(ISERROR(SEARCH("4- Moderado",F35)))</formula>
    </cfRule>
    <cfRule type="containsText" dxfId="1793" priority="235" operator="containsText" text="3- Bajo">
      <formula>NOT(ISERROR(SEARCH("3- Bajo",F35)))</formula>
    </cfRule>
    <cfRule type="containsText" dxfId="1792" priority="236" operator="containsText" text="4- Bajo">
      <formula>NOT(ISERROR(SEARCH("4- Bajo",F35)))</formula>
    </cfRule>
    <cfRule type="containsText" dxfId="1791" priority="237" operator="containsText" text="1- Bajo">
      <formula>NOT(ISERROR(SEARCH("1- Bajo",F35)))</formula>
    </cfRule>
  </conditionalFormatting>
  <conditionalFormatting sqref="J35:J39">
    <cfRule type="containsText" dxfId="1790" priority="227" operator="containsText" text="Bajo">
      <formula>NOT(ISERROR(SEARCH("Bajo",J35)))</formula>
    </cfRule>
    <cfRule type="containsText" dxfId="1789" priority="228" operator="containsText" text="Moderado">
      <formula>NOT(ISERROR(SEARCH("Moderado",J35)))</formula>
    </cfRule>
    <cfRule type="containsText" dxfId="1788" priority="229" operator="containsText" text="Alto">
      <formula>NOT(ISERROR(SEARCH("Alto",J35)))</formula>
    </cfRule>
    <cfRule type="containsText" dxfId="1787"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786" priority="202" operator="containsText" text="Moderado">
      <formula>NOT(ISERROR(SEARCH("Moderado",M35)))</formula>
    </cfRule>
    <cfRule type="containsText" dxfId="1785" priority="222" operator="containsText" text="Bajo">
      <formula>NOT(ISERROR(SEARCH("Bajo",M35)))</formula>
    </cfRule>
    <cfRule type="containsText" dxfId="1784" priority="223" operator="containsText" text="Moderado">
      <formula>NOT(ISERROR(SEARCH("Moderado",M35)))</formula>
    </cfRule>
    <cfRule type="containsText" dxfId="1783" priority="224" operator="containsText" text="Alto">
      <formula>NOT(ISERROR(SEARCH("Alto",M35)))</formula>
    </cfRule>
    <cfRule type="containsText" dxfId="1782"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781" priority="216" operator="containsText" text="3- Moderado">
      <formula>NOT(ISERROR(SEARCH("3- Moderado",N35)))</formula>
    </cfRule>
    <cfRule type="containsText" dxfId="1780" priority="217" operator="containsText" text="6- Moderado">
      <formula>NOT(ISERROR(SEARCH("6- Moderado",N35)))</formula>
    </cfRule>
    <cfRule type="containsText" dxfId="1779" priority="218" operator="containsText" text="4- Moderado">
      <formula>NOT(ISERROR(SEARCH("4- Moderado",N35)))</formula>
    </cfRule>
    <cfRule type="containsText" dxfId="1778" priority="219" operator="containsText" text="3- Bajo">
      <formula>NOT(ISERROR(SEARCH("3- Bajo",N35)))</formula>
    </cfRule>
    <cfRule type="containsText" dxfId="1777" priority="220" operator="containsText" text="4- Bajo">
      <formula>NOT(ISERROR(SEARCH("4- Bajo",N35)))</formula>
    </cfRule>
    <cfRule type="containsText" dxfId="1776" priority="221" operator="containsText" text="1- Bajo">
      <formula>NOT(ISERROR(SEARCH("1- Bajo",N35)))</formula>
    </cfRule>
  </conditionalFormatting>
  <conditionalFormatting sqref="H35:H39">
    <cfRule type="containsText" dxfId="1775" priority="203" operator="containsText" text="Muy Alta">
      <formula>NOT(ISERROR(SEARCH("Muy Alta",H35)))</formula>
    </cfRule>
    <cfRule type="containsText" dxfId="1774" priority="204" operator="containsText" text="Alta">
      <formula>NOT(ISERROR(SEARCH("Alta",H35)))</formula>
    </cfRule>
    <cfRule type="containsText" dxfId="1773" priority="205" operator="containsText" text="Muy Alta">
      <formula>NOT(ISERROR(SEARCH("Muy Alta",H35)))</formula>
    </cfRule>
    <cfRule type="containsText" dxfId="1772" priority="210" operator="containsText" text="Muy Baja">
      <formula>NOT(ISERROR(SEARCH("Muy Baja",H35)))</formula>
    </cfRule>
    <cfRule type="containsText" dxfId="1771" priority="211" operator="containsText" text="Baja">
      <formula>NOT(ISERROR(SEARCH("Baja",H35)))</formula>
    </cfRule>
    <cfRule type="containsText" dxfId="1770" priority="212" operator="containsText" text="Media">
      <formula>NOT(ISERROR(SEARCH("Media",H35)))</formula>
    </cfRule>
    <cfRule type="containsText" dxfId="1769" priority="213" operator="containsText" text="Alta">
      <formula>NOT(ISERROR(SEARCH("Alta",H35)))</formula>
    </cfRule>
    <cfRule type="containsText" dxfId="1768" priority="215" operator="containsText" text="Muy Alta">
      <formula>NOT(ISERROR(SEARCH("Muy Alta",H35)))</formula>
    </cfRule>
  </conditionalFormatting>
  <conditionalFormatting sqref="I35:I39">
    <cfRule type="containsText" dxfId="1767" priority="206" operator="containsText" text="Catastrófico">
      <formula>NOT(ISERROR(SEARCH("Catastrófico",I35)))</formula>
    </cfRule>
    <cfRule type="containsText" dxfId="1766" priority="207" operator="containsText" text="Mayor">
      <formula>NOT(ISERROR(SEARCH("Mayor",I35)))</formula>
    </cfRule>
    <cfRule type="containsText" dxfId="1765" priority="208" operator="containsText" text="Menor">
      <formula>NOT(ISERROR(SEARCH("Menor",I35)))</formula>
    </cfRule>
    <cfRule type="containsText" dxfId="1764" priority="209" operator="containsText" text="Leve">
      <formula>NOT(ISERROR(SEARCH("Leve",I35)))</formula>
    </cfRule>
    <cfRule type="containsText" dxfId="1763" priority="214" operator="containsText" text="Moderado">
      <formula>NOT(ISERROR(SEARCH("Moderado",I35)))</formula>
    </cfRule>
  </conditionalFormatting>
  <conditionalFormatting sqref="K35:K39">
    <cfRule type="containsText" dxfId="1762" priority="201" operator="containsText" text="Media">
      <formula>NOT(ISERROR(SEARCH("Media",K35)))</formula>
    </cfRule>
  </conditionalFormatting>
  <conditionalFormatting sqref="L35:L39">
    <cfRule type="containsText" dxfId="1761" priority="200" operator="containsText" text="Moderado">
      <formula>NOT(ISERROR(SEARCH("Moderado",L35)))</formula>
    </cfRule>
  </conditionalFormatting>
  <conditionalFormatting sqref="J35:J39">
    <cfRule type="containsText" dxfId="1760" priority="199" operator="containsText" text="Moderado">
      <formula>NOT(ISERROR(SEARCH("Moderado",J35)))</formula>
    </cfRule>
  </conditionalFormatting>
  <conditionalFormatting sqref="J35:J39">
    <cfRule type="containsText" dxfId="1759" priority="197" operator="containsText" text="Bajo">
      <formula>NOT(ISERROR(SEARCH("Bajo",J35)))</formula>
    </cfRule>
    <cfRule type="containsText" dxfId="1758" priority="198" operator="containsText" text="Extremo">
      <formula>NOT(ISERROR(SEARCH("Extremo",J35)))</formula>
    </cfRule>
  </conditionalFormatting>
  <conditionalFormatting sqref="K35:K39">
    <cfRule type="containsText" dxfId="1757" priority="195" operator="containsText" text="Baja">
      <formula>NOT(ISERROR(SEARCH("Baja",K35)))</formula>
    </cfRule>
    <cfRule type="containsText" dxfId="1756" priority="196" operator="containsText" text="Muy Baja">
      <formula>NOT(ISERROR(SEARCH("Muy Baja",K35)))</formula>
    </cfRule>
  </conditionalFormatting>
  <conditionalFormatting sqref="K35:K39">
    <cfRule type="containsText" dxfId="1755" priority="193" operator="containsText" text="Muy Alta">
      <formula>NOT(ISERROR(SEARCH("Muy Alta",K35)))</formula>
    </cfRule>
    <cfRule type="containsText" dxfId="1754" priority="194" operator="containsText" text="Alta">
      <formula>NOT(ISERROR(SEARCH("Alta",K35)))</formula>
    </cfRule>
  </conditionalFormatting>
  <conditionalFormatting sqref="L35:L39">
    <cfRule type="containsText" dxfId="1753" priority="189" operator="containsText" text="Catastrófico">
      <formula>NOT(ISERROR(SEARCH("Catastrófico",L35)))</formula>
    </cfRule>
    <cfRule type="containsText" dxfId="1752" priority="190" operator="containsText" text="Mayor">
      <formula>NOT(ISERROR(SEARCH("Mayor",L35)))</formula>
    </cfRule>
    <cfRule type="containsText" dxfId="1751" priority="191" operator="containsText" text="Menor">
      <formula>NOT(ISERROR(SEARCH("Menor",L35)))</formula>
    </cfRule>
    <cfRule type="containsText" dxfId="1750" priority="192" operator="containsText" text="Leve">
      <formula>NOT(ISERROR(SEARCH("Leve",L35)))</formula>
    </cfRule>
  </conditionalFormatting>
  <conditionalFormatting sqref="K40:L40">
    <cfRule type="containsText" dxfId="1749" priority="183" operator="containsText" text="3- Moderado">
      <formula>NOT(ISERROR(SEARCH("3- Moderado",K40)))</formula>
    </cfRule>
    <cfRule type="containsText" dxfId="1748" priority="184" operator="containsText" text="6- Moderado">
      <formula>NOT(ISERROR(SEARCH("6- Moderado",K40)))</formula>
    </cfRule>
    <cfRule type="containsText" dxfId="1747" priority="185" operator="containsText" text="4- Moderado">
      <formula>NOT(ISERROR(SEARCH("4- Moderado",K40)))</formula>
    </cfRule>
    <cfRule type="containsText" dxfId="1746" priority="186" operator="containsText" text="3- Bajo">
      <formula>NOT(ISERROR(SEARCH("3- Bajo",K40)))</formula>
    </cfRule>
    <cfRule type="containsText" dxfId="1745" priority="187" operator="containsText" text="4- Bajo">
      <formula>NOT(ISERROR(SEARCH("4- Bajo",K40)))</formula>
    </cfRule>
    <cfRule type="containsText" dxfId="1744" priority="188" operator="containsText" text="1- Bajo">
      <formula>NOT(ISERROR(SEARCH("1- Bajo",K40)))</formula>
    </cfRule>
  </conditionalFormatting>
  <conditionalFormatting sqref="H40:I40">
    <cfRule type="containsText" dxfId="1743" priority="177" operator="containsText" text="3- Moderado">
      <formula>NOT(ISERROR(SEARCH("3- Moderado",H40)))</formula>
    </cfRule>
    <cfRule type="containsText" dxfId="1742" priority="178" operator="containsText" text="6- Moderado">
      <formula>NOT(ISERROR(SEARCH("6- Moderado",H40)))</formula>
    </cfRule>
    <cfRule type="containsText" dxfId="1741" priority="179" operator="containsText" text="4- Moderado">
      <formula>NOT(ISERROR(SEARCH("4- Moderado",H40)))</formula>
    </cfRule>
    <cfRule type="containsText" dxfId="1740" priority="180" operator="containsText" text="3- Bajo">
      <formula>NOT(ISERROR(SEARCH("3- Bajo",H40)))</formula>
    </cfRule>
    <cfRule type="containsText" dxfId="1739" priority="181" operator="containsText" text="4- Bajo">
      <formula>NOT(ISERROR(SEARCH("4- Bajo",H40)))</formula>
    </cfRule>
    <cfRule type="containsText" dxfId="1738" priority="182" operator="containsText" text="1- Bajo">
      <formula>NOT(ISERROR(SEARCH("1- Bajo",H40)))</formula>
    </cfRule>
  </conditionalFormatting>
  <conditionalFormatting sqref="A40 C40:E40">
    <cfRule type="containsText" dxfId="1737" priority="171" operator="containsText" text="3- Moderado">
      <formula>NOT(ISERROR(SEARCH("3- Moderado",A40)))</formula>
    </cfRule>
    <cfRule type="containsText" dxfId="1736" priority="172" operator="containsText" text="6- Moderado">
      <formula>NOT(ISERROR(SEARCH("6- Moderado",A40)))</formula>
    </cfRule>
    <cfRule type="containsText" dxfId="1735" priority="173" operator="containsText" text="4- Moderado">
      <formula>NOT(ISERROR(SEARCH("4- Moderado",A40)))</formula>
    </cfRule>
    <cfRule type="containsText" dxfId="1734" priority="174" operator="containsText" text="3- Bajo">
      <formula>NOT(ISERROR(SEARCH("3- Bajo",A40)))</formula>
    </cfRule>
    <cfRule type="containsText" dxfId="1733" priority="175" operator="containsText" text="4- Bajo">
      <formula>NOT(ISERROR(SEARCH("4- Bajo",A40)))</formula>
    </cfRule>
    <cfRule type="containsText" dxfId="1732" priority="176" operator="containsText" text="1- Bajo">
      <formula>NOT(ISERROR(SEARCH("1- Bajo",A40)))</formula>
    </cfRule>
  </conditionalFormatting>
  <conditionalFormatting sqref="F40:G40">
    <cfRule type="containsText" dxfId="1731" priority="165" operator="containsText" text="3- Moderado">
      <formula>NOT(ISERROR(SEARCH("3- Moderado",F40)))</formula>
    </cfRule>
    <cfRule type="containsText" dxfId="1730" priority="166" operator="containsText" text="6- Moderado">
      <formula>NOT(ISERROR(SEARCH("6- Moderado",F40)))</formula>
    </cfRule>
    <cfRule type="containsText" dxfId="1729" priority="167" operator="containsText" text="4- Moderado">
      <formula>NOT(ISERROR(SEARCH("4- Moderado",F40)))</formula>
    </cfRule>
    <cfRule type="containsText" dxfId="1728" priority="168" operator="containsText" text="3- Bajo">
      <formula>NOT(ISERROR(SEARCH("3- Bajo",F40)))</formula>
    </cfRule>
    <cfRule type="containsText" dxfId="1727" priority="169" operator="containsText" text="4- Bajo">
      <formula>NOT(ISERROR(SEARCH("4- Bajo",F40)))</formula>
    </cfRule>
    <cfRule type="containsText" dxfId="1726" priority="170" operator="containsText" text="1- Bajo">
      <formula>NOT(ISERROR(SEARCH("1- Bajo",F40)))</formula>
    </cfRule>
  </conditionalFormatting>
  <conditionalFormatting sqref="J40:J44">
    <cfRule type="containsText" dxfId="1725" priority="160" operator="containsText" text="Bajo">
      <formula>NOT(ISERROR(SEARCH("Bajo",J40)))</formula>
    </cfRule>
    <cfRule type="containsText" dxfId="1724" priority="161" operator="containsText" text="Moderado">
      <formula>NOT(ISERROR(SEARCH("Moderado",J40)))</formula>
    </cfRule>
    <cfRule type="containsText" dxfId="1723" priority="162" operator="containsText" text="Alto">
      <formula>NOT(ISERROR(SEARCH("Alto",J40)))</formula>
    </cfRule>
    <cfRule type="containsText" dxfId="1722"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1721" priority="135" operator="containsText" text="Moderado">
      <formula>NOT(ISERROR(SEARCH("Moderado",M40)))</formula>
    </cfRule>
    <cfRule type="containsText" dxfId="1720" priority="155" operator="containsText" text="Bajo">
      <formula>NOT(ISERROR(SEARCH("Bajo",M40)))</formula>
    </cfRule>
    <cfRule type="containsText" dxfId="1719" priority="156" operator="containsText" text="Moderado">
      <formula>NOT(ISERROR(SEARCH("Moderado",M40)))</formula>
    </cfRule>
    <cfRule type="containsText" dxfId="1718" priority="157" operator="containsText" text="Alto">
      <formula>NOT(ISERROR(SEARCH("Alto",M40)))</formula>
    </cfRule>
    <cfRule type="containsText" dxfId="1717"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1716" priority="149" operator="containsText" text="3- Moderado">
      <formula>NOT(ISERROR(SEARCH("3- Moderado",N40)))</formula>
    </cfRule>
    <cfRule type="containsText" dxfId="1715" priority="150" operator="containsText" text="6- Moderado">
      <formula>NOT(ISERROR(SEARCH("6- Moderado",N40)))</formula>
    </cfRule>
    <cfRule type="containsText" dxfId="1714" priority="151" operator="containsText" text="4- Moderado">
      <formula>NOT(ISERROR(SEARCH("4- Moderado",N40)))</formula>
    </cfRule>
    <cfRule type="containsText" dxfId="1713" priority="152" operator="containsText" text="3- Bajo">
      <formula>NOT(ISERROR(SEARCH("3- Bajo",N40)))</formula>
    </cfRule>
    <cfRule type="containsText" dxfId="1712" priority="153" operator="containsText" text="4- Bajo">
      <formula>NOT(ISERROR(SEARCH("4- Bajo",N40)))</formula>
    </cfRule>
    <cfRule type="containsText" dxfId="1711" priority="154" operator="containsText" text="1- Bajo">
      <formula>NOT(ISERROR(SEARCH("1- Bajo",N40)))</formula>
    </cfRule>
  </conditionalFormatting>
  <conditionalFormatting sqref="H40:H44">
    <cfRule type="containsText" dxfId="1710" priority="136" operator="containsText" text="Muy Alta">
      <formula>NOT(ISERROR(SEARCH("Muy Alta",H40)))</formula>
    </cfRule>
    <cfRule type="containsText" dxfId="1709" priority="137" operator="containsText" text="Alta">
      <formula>NOT(ISERROR(SEARCH("Alta",H40)))</formula>
    </cfRule>
    <cfRule type="containsText" dxfId="1708" priority="138" operator="containsText" text="Muy Alta">
      <formula>NOT(ISERROR(SEARCH("Muy Alta",H40)))</formula>
    </cfRule>
    <cfRule type="containsText" dxfId="1707" priority="143" operator="containsText" text="Muy Baja">
      <formula>NOT(ISERROR(SEARCH("Muy Baja",H40)))</formula>
    </cfRule>
    <cfRule type="containsText" dxfId="1706" priority="144" operator="containsText" text="Baja">
      <formula>NOT(ISERROR(SEARCH("Baja",H40)))</formula>
    </cfRule>
    <cfRule type="containsText" dxfId="1705" priority="145" operator="containsText" text="Media">
      <formula>NOT(ISERROR(SEARCH("Media",H40)))</formula>
    </cfRule>
    <cfRule type="containsText" dxfId="1704" priority="146" operator="containsText" text="Alta">
      <formula>NOT(ISERROR(SEARCH("Alta",H40)))</formula>
    </cfRule>
    <cfRule type="containsText" dxfId="1703" priority="148" operator="containsText" text="Muy Alta">
      <formula>NOT(ISERROR(SEARCH("Muy Alta",H40)))</formula>
    </cfRule>
  </conditionalFormatting>
  <conditionalFormatting sqref="I40:I44">
    <cfRule type="containsText" dxfId="1702" priority="139" operator="containsText" text="Catastrófico">
      <formula>NOT(ISERROR(SEARCH("Catastrófico",I40)))</formula>
    </cfRule>
    <cfRule type="containsText" dxfId="1701" priority="140" operator="containsText" text="Mayor">
      <formula>NOT(ISERROR(SEARCH("Mayor",I40)))</formula>
    </cfRule>
    <cfRule type="containsText" dxfId="1700" priority="141" operator="containsText" text="Menor">
      <formula>NOT(ISERROR(SEARCH("Menor",I40)))</formula>
    </cfRule>
    <cfRule type="containsText" dxfId="1699" priority="142" operator="containsText" text="Leve">
      <formula>NOT(ISERROR(SEARCH("Leve",I40)))</formula>
    </cfRule>
    <cfRule type="containsText" dxfId="1698" priority="147" operator="containsText" text="Moderado">
      <formula>NOT(ISERROR(SEARCH("Moderado",I40)))</formula>
    </cfRule>
  </conditionalFormatting>
  <conditionalFormatting sqref="K40:K44">
    <cfRule type="containsText" dxfId="1697" priority="134" operator="containsText" text="Media">
      <formula>NOT(ISERROR(SEARCH("Media",K40)))</formula>
    </cfRule>
  </conditionalFormatting>
  <conditionalFormatting sqref="L40:L44">
    <cfRule type="containsText" dxfId="1696" priority="133" operator="containsText" text="Moderado">
      <formula>NOT(ISERROR(SEARCH("Moderado",L40)))</formula>
    </cfRule>
  </conditionalFormatting>
  <conditionalFormatting sqref="J40:J44">
    <cfRule type="containsText" dxfId="1695" priority="132" operator="containsText" text="Moderado">
      <formula>NOT(ISERROR(SEARCH("Moderado",J40)))</formula>
    </cfRule>
  </conditionalFormatting>
  <conditionalFormatting sqref="J40:J44">
    <cfRule type="containsText" dxfId="1694" priority="130" operator="containsText" text="Bajo">
      <formula>NOT(ISERROR(SEARCH("Bajo",J40)))</formula>
    </cfRule>
    <cfRule type="containsText" dxfId="1693" priority="131" operator="containsText" text="Extremo">
      <formula>NOT(ISERROR(SEARCH("Extremo",J40)))</formula>
    </cfRule>
  </conditionalFormatting>
  <conditionalFormatting sqref="K40:K44">
    <cfRule type="containsText" dxfId="1692" priority="128" operator="containsText" text="Baja">
      <formula>NOT(ISERROR(SEARCH("Baja",K40)))</formula>
    </cfRule>
    <cfRule type="containsText" dxfId="1691" priority="129" operator="containsText" text="Muy Baja">
      <formula>NOT(ISERROR(SEARCH("Muy Baja",K40)))</formula>
    </cfRule>
  </conditionalFormatting>
  <conditionalFormatting sqref="K40:K44">
    <cfRule type="containsText" dxfId="1690" priority="126" operator="containsText" text="Muy Alta">
      <formula>NOT(ISERROR(SEARCH("Muy Alta",K40)))</formula>
    </cfRule>
    <cfRule type="containsText" dxfId="1689" priority="127" operator="containsText" text="Alta">
      <formula>NOT(ISERROR(SEARCH("Alta",K40)))</formula>
    </cfRule>
  </conditionalFormatting>
  <conditionalFormatting sqref="L40:L44">
    <cfRule type="containsText" dxfId="1688" priority="122" operator="containsText" text="Catastrófico">
      <formula>NOT(ISERROR(SEARCH("Catastrófico",L40)))</formula>
    </cfRule>
    <cfRule type="containsText" dxfId="1687" priority="123" operator="containsText" text="Mayor">
      <formula>NOT(ISERROR(SEARCH("Mayor",L40)))</formula>
    </cfRule>
    <cfRule type="containsText" dxfId="1686" priority="124" operator="containsText" text="Menor">
      <formula>NOT(ISERROR(SEARCH("Menor",L40)))</formula>
    </cfRule>
    <cfRule type="containsText" dxfId="1685" priority="125" operator="containsText" text="Leve">
      <formula>NOT(ISERROR(SEARCH("Leve",L40)))</formula>
    </cfRule>
  </conditionalFormatting>
  <conditionalFormatting sqref="K45:L45">
    <cfRule type="containsText" dxfId="1684" priority="116" operator="containsText" text="3- Moderado">
      <formula>NOT(ISERROR(SEARCH("3- Moderado",K45)))</formula>
    </cfRule>
    <cfRule type="containsText" dxfId="1683" priority="117" operator="containsText" text="6- Moderado">
      <formula>NOT(ISERROR(SEARCH("6- Moderado",K45)))</formula>
    </cfRule>
    <cfRule type="containsText" dxfId="1682" priority="118" operator="containsText" text="4- Moderado">
      <formula>NOT(ISERROR(SEARCH("4- Moderado",K45)))</formula>
    </cfRule>
    <cfRule type="containsText" dxfId="1681" priority="119" operator="containsText" text="3- Bajo">
      <formula>NOT(ISERROR(SEARCH("3- Bajo",K45)))</formula>
    </cfRule>
    <cfRule type="containsText" dxfId="1680" priority="120" operator="containsText" text="4- Bajo">
      <formula>NOT(ISERROR(SEARCH("4- Bajo",K45)))</formula>
    </cfRule>
    <cfRule type="containsText" dxfId="1679" priority="121" operator="containsText" text="1- Bajo">
      <formula>NOT(ISERROR(SEARCH("1- Bajo",K45)))</formula>
    </cfRule>
  </conditionalFormatting>
  <conditionalFormatting sqref="H45:I45">
    <cfRule type="containsText" dxfId="1678" priority="110" operator="containsText" text="3- Moderado">
      <formula>NOT(ISERROR(SEARCH("3- Moderado",H45)))</formula>
    </cfRule>
    <cfRule type="containsText" dxfId="1677" priority="111" operator="containsText" text="6- Moderado">
      <formula>NOT(ISERROR(SEARCH("6- Moderado",H45)))</formula>
    </cfRule>
    <cfRule type="containsText" dxfId="1676" priority="112" operator="containsText" text="4- Moderado">
      <formula>NOT(ISERROR(SEARCH("4- Moderado",H45)))</formula>
    </cfRule>
    <cfRule type="containsText" dxfId="1675" priority="113" operator="containsText" text="3- Bajo">
      <formula>NOT(ISERROR(SEARCH("3- Bajo",H45)))</formula>
    </cfRule>
    <cfRule type="containsText" dxfId="1674" priority="114" operator="containsText" text="4- Bajo">
      <formula>NOT(ISERROR(SEARCH("4- Bajo",H45)))</formula>
    </cfRule>
    <cfRule type="containsText" dxfId="1673" priority="115" operator="containsText" text="1- Bajo">
      <formula>NOT(ISERROR(SEARCH("1- Bajo",H45)))</formula>
    </cfRule>
  </conditionalFormatting>
  <conditionalFormatting sqref="A45 C45:E45">
    <cfRule type="containsText" dxfId="1672" priority="104" operator="containsText" text="3- Moderado">
      <formula>NOT(ISERROR(SEARCH("3- Moderado",A45)))</formula>
    </cfRule>
    <cfRule type="containsText" dxfId="1671" priority="105" operator="containsText" text="6- Moderado">
      <formula>NOT(ISERROR(SEARCH("6- Moderado",A45)))</formula>
    </cfRule>
    <cfRule type="containsText" dxfId="1670" priority="106" operator="containsText" text="4- Moderado">
      <formula>NOT(ISERROR(SEARCH("4- Moderado",A45)))</formula>
    </cfRule>
    <cfRule type="containsText" dxfId="1669" priority="107" operator="containsText" text="3- Bajo">
      <formula>NOT(ISERROR(SEARCH("3- Bajo",A45)))</formula>
    </cfRule>
    <cfRule type="containsText" dxfId="1668" priority="108" operator="containsText" text="4- Bajo">
      <formula>NOT(ISERROR(SEARCH("4- Bajo",A45)))</formula>
    </cfRule>
    <cfRule type="containsText" dxfId="1667" priority="109" operator="containsText" text="1- Bajo">
      <formula>NOT(ISERROR(SEARCH("1- Bajo",A45)))</formula>
    </cfRule>
  </conditionalFormatting>
  <conditionalFormatting sqref="F45:G45">
    <cfRule type="containsText" dxfId="1666" priority="98" operator="containsText" text="3- Moderado">
      <formula>NOT(ISERROR(SEARCH("3- Moderado",F45)))</formula>
    </cfRule>
    <cfRule type="containsText" dxfId="1665" priority="99" operator="containsText" text="6- Moderado">
      <formula>NOT(ISERROR(SEARCH("6- Moderado",F45)))</formula>
    </cfRule>
    <cfRule type="containsText" dxfId="1664" priority="100" operator="containsText" text="4- Moderado">
      <formula>NOT(ISERROR(SEARCH("4- Moderado",F45)))</formula>
    </cfRule>
    <cfRule type="containsText" dxfId="1663" priority="101" operator="containsText" text="3- Bajo">
      <formula>NOT(ISERROR(SEARCH("3- Bajo",F45)))</formula>
    </cfRule>
    <cfRule type="containsText" dxfId="1662" priority="102" operator="containsText" text="4- Bajo">
      <formula>NOT(ISERROR(SEARCH("4- Bajo",F45)))</formula>
    </cfRule>
    <cfRule type="containsText" dxfId="1661" priority="103" operator="containsText" text="1- Bajo">
      <formula>NOT(ISERROR(SEARCH("1- Bajo",F45)))</formula>
    </cfRule>
  </conditionalFormatting>
  <conditionalFormatting sqref="J45:J49">
    <cfRule type="containsText" dxfId="1660" priority="93" operator="containsText" text="Bajo">
      <formula>NOT(ISERROR(SEARCH("Bajo",J45)))</formula>
    </cfRule>
    <cfRule type="containsText" dxfId="1659" priority="94" operator="containsText" text="Moderado">
      <formula>NOT(ISERROR(SEARCH("Moderado",J45)))</formula>
    </cfRule>
    <cfRule type="containsText" dxfId="1658" priority="95" operator="containsText" text="Alto">
      <formula>NOT(ISERROR(SEARCH("Alto",J45)))</formula>
    </cfRule>
    <cfRule type="containsText" dxfId="1657"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1656" priority="68" operator="containsText" text="Moderado">
      <formula>NOT(ISERROR(SEARCH("Moderado",M45)))</formula>
    </cfRule>
    <cfRule type="containsText" dxfId="1655" priority="88" operator="containsText" text="Bajo">
      <formula>NOT(ISERROR(SEARCH("Bajo",M45)))</formula>
    </cfRule>
    <cfRule type="containsText" dxfId="1654" priority="89" operator="containsText" text="Moderado">
      <formula>NOT(ISERROR(SEARCH("Moderado",M45)))</formula>
    </cfRule>
    <cfRule type="containsText" dxfId="1653" priority="90" operator="containsText" text="Alto">
      <formula>NOT(ISERROR(SEARCH("Alto",M45)))</formula>
    </cfRule>
    <cfRule type="containsText" dxfId="1652"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1651" priority="82" operator="containsText" text="3- Moderado">
      <formula>NOT(ISERROR(SEARCH("3- Moderado",N45)))</formula>
    </cfRule>
    <cfRule type="containsText" dxfId="1650" priority="83" operator="containsText" text="6- Moderado">
      <formula>NOT(ISERROR(SEARCH("6- Moderado",N45)))</formula>
    </cfRule>
    <cfRule type="containsText" dxfId="1649" priority="84" operator="containsText" text="4- Moderado">
      <formula>NOT(ISERROR(SEARCH("4- Moderado",N45)))</formula>
    </cfRule>
    <cfRule type="containsText" dxfId="1648" priority="85" operator="containsText" text="3- Bajo">
      <formula>NOT(ISERROR(SEARCH("3- Bajo",N45)))</formula>
    </cfRule>
    <cfRule type="containsText" dxfId="1647" priority="86" operator="containsText" text="4- Bajo">
      <formula>NOT(ISERROR(SEARCH("4- Bajo",N45)))</formula>
    </cfRule>
    <cfRule type="containsText" dxfId="1646" priority="87" operator="containsText" text="1- Bajo">
      <formula>NOT(ISERROR(SEARCH("1- Bajo",N45)))</formula>
    </cfRule>
  </conditionalFormatting>
  <conditionalFormatting sqref="H45:H49">
    <cfRule type="containsText" dxfId="1645" priority="69" operator="containsText" text="Muy Alta">
      <formula>NOT(ISERROR(SEARCH("Muy Alta",H45)))</formula>
    </cfRule>
    <cfRule type="containsText" dxfId="1644" priority="70" operator="containsText" text="Alta">
      <formula>NOT(ISERROR(SEARCH("Alta",H45)))</formula>
    </cfRule>
    <cfRule type="containsText" dxfId="1643" priority="71" operator="containsText" text="Muy Alta">
      <formula>NOT(ISERROR(SEARCH("Muy Alta",H45)))</formula>
    </cfRule>
    <cfRule type="containsText" dxfId="1642" priority="76" operator="containsText" text="Muy Baja">
      <formula>NOT(ISERROR(SEARCH("Muy Baja",H45)))</formula>
    </cfRule>
    <cfRule type="containsText" dxfId="1641" priority="77" operator="containsText" text="Baja">
      <formula>NOT(ISERROR(SEARCH("Baja",H45)))</formula>
    </cfRule>
    <cfRule type="containsText" dxfId="1640" priority="78" operator="containsText" text="Media">
      <formula>NOT(ISERROR(SEARCH("Media",H45)))</formula>
    </cfRule>
    <cfRule type="containsText" dxfId="1639" priority="79" operator="containsText" text="Alta">
      <formula>NOT(ISERROR(SEARCH("Alta",H45)))</formula>
    </cfRule>
    <cfRule type="containsText" dxfId="1638" priority="81" operator="containsText" text="Muy Alta">
      <formula>NOT(ISERROR(SEARCH("Muy Alta",H45)))</formula>
    </cfRule>
  </conditionalFormatting>
  <conditionalFormatting sqref="I45:I49">
    <cfRule type="containsText" dxfId="1637" priority="72" operator="containsText" text="Catastrófico">
      <formula>NOT(ISERROR(SEARCH("Catastrófico",I45)))</formula>
    </cfRule>
    <cfRule type="containsText" dxfId="1636" priority="73" operator="containsText" text="Mayor">
      <formula>NOT(ISERROR(SEARCH("Mayor",I45)))</formula>
    </cfRule>
    <cfRule type="containsText" dxfId="1635" priority="74" operator="containsText" text="Menor">
      <formula>NOT(ISERROR(SEARCH("Menor",I45)))</formula>
    </cfRule>
    <cfRule type="containsText" dxfId="1634" priority="75" operator="containsText" text="Leve">
      <formula>NOT(ISERROR(SEARCH("Leve",I45)))</formula>
    </cfRule>
    <cfRule type="containsText" dxfId="1633" priority="80" operator="containsText" text="Moderado">
      <formula>NOT(ISERROR(SEARCH("Moderado",I45)))</formula>
    </cfRule>
  </conditionalFormatting>
  <conditionalFormatting sqref="K45:K49">
    <cfRule type="containsText" dxfId="1632" priority="67" operator="containsText" text="Media">
      <formula>NOT(ISERROR(SEARCH("Media",K45)))</formula>
    </cfRule>
  </conditionalFormatting>
  <conditionalFormatting sqref="L45:L49">
    <cfRule type="containsText" dxfId="1631" priority="66" operator="containsText" text="Moderado">
      <formula>NOT(ISERROR(SEARCH("Moderado",L45)))</formula>
    </cfRule>
  </conditionalFormatting>
  <conditionalFormatting sqref="J45:J49">
    <cfRule type="containsText" dxfId="1630" priority="65" operator="containsText" text="Moderado">
      <formula>NOT(ISERROR(SEARCH("Moderado",J45)))</formula>
    </cfRule>
  </conditionalFormatting>
  <conditionalFormatting sqref="J45:J49">
    <cfRule type="containsText" dxfId="1629" priority="63" operator="containsText" text="Bajo">
      <formula>NOT(ISERROR(SEARCH("Bajo",J45)))</formula>
    </cfRule>
    <cfRule type="containsText" dxfId="1628" priority="64" operator="containsText" text="Extremo">
      <formula>NOT(ISERROR(SEARCH("Extremo",J45)))</formula>
    </cfRule>
  </conditionalFormatting>
  <conditionalFormatting sqref="K45:K49">
    <cfRule type="containsText" dxfId="1627" priority="61" operator="containsText" text="Baja">
      <formula>NOT(ISERROR(SEARCH("Baja",K45)))</formula>
    </cfRule>
    <cfRule type="containsText" dxfId="1626" priority="62" operator="containsText" text="Muy Baja">
      <formula>NOT(ISERROR(SEARCH("Muy Baja",K45)))</formula>
    </cfRule>
  </conditionalFormatting>
  <conditionalFormatting sqref="K45:K49">
    <cfRule type="containsText" dxfId="1625" priority="59" operator="containsText" text="Muy Alta">
      <formula>NOT(ISERROR(SEARCH("Muy Alta",K45)))</formula>
    </cfRule>
    <cfRule type="containsText" dxfId="1624" priority="60" operator="containsText" text="Alta">
      <formula>NOT(ISERROR(SEARCH("Alta",K45)))</formula>
    </cfRule>
  </conditionalFormatting>
  <conditionalFormatting sqref="L45:L49">
    <cfRule type="containsText" dxfId="1623" priority="55" operator="containsText" text="Catastrófico">
      <formula>NOT(ISERROR(SEARCH("Catastrófico",L45)))</formula>
    </cfRule>
    <cfRule type="containsText" dxfId="1622" priority="56" operator="containsText" text="Mayor">
      <formula>NOT(ISERROR(SEARCH("Mayor",L45)))</formula>
    </cfRule>
    <cfRule type="containsText" dxfId="1621" priority="57" operator="containsText" text="Menor">
      <formula>NOT(ISERROR(SEARCH("Menor",L45)))</formula>
    </cfRule>
    <cfRule type="containsText" dxfId="1620" priority="58" operator="containsText" text="Leve">
      <formula>NOT(ISERROR(SEARCH("Leve",L45)))</formula>
    </cfRule>
  </conditionalFormatting>
  <conditionalFormatting sqref="J10:J19">
    <cfRule type="containsText" dxfId="1619" priority="996" operator="containsText" text="Bajo">
      <formula>NOT(ISERROR(SEARCH("Bajo",J10)))</formula>
    </cfRule>
    <cfRule type="containsText" dxfId="1618" priority="997" operator="containsText" text="Moderado">
      <formula>NOT(ISERROR(SEARCH("Moderado",J10)))</formula>
    </cfRule>
    <cfRule type="containsText" dxfId="1617" priority="998" operator="containsText" text="Alto">
      <formula>NOT(ISERROR(SEARCH("Alto",J10)))</formula>
    </cfRule>
    <cfRule type="containsText" dxfId="1616" priority="999" operator="containsText" text="Extremo">
      <formula>NOT(ISERROR(SEARCH("Extremo",J10)))</formula>
    </cfRule>
    <cfRule type="colorScale" priority="1000">
      <colorScale>
        <cfvo type="min"/>
        <cfvo type="max"/>
        <color rgb="FFFF7128"/>
        <color rgb="FFFFEF9C"/>
      </colorScale>
    </cfRule>
  </conditionalFormatting>
  <conditionalFormatting sqref="M10:M19">
    <cfRule type="containsText" dxfId="1615" priority="1001" operator="containsText" text="Moderado">
      <formula>NOT(ISERROR(SEARCH("Moderado",M10)))</formula>
    </cfRule>
    <cfRule type="containsText" dxfId="1614" priority="1002" operator="containsText" text="Bajo">
      <formula>NOT(ISERROR(SEARCH("Bajo",M10)))</formula>
    </cfRule>
    <cfRule type="containsText" dxfId="1613" priority="1003" operator="containsText" text="Moderado">
      <formula>NOT(ISERROR(SEARCH("Moderado",M10)))</formula>
    </cfRule>
    <cfRule type="containsText" dxfId="1612" priority="1004" operator="containsText" text="Alto">
      <formula>NOT(ISERROR(SEARCH("Alto",M10)))</formula>
    </cfRule>
    <cfRule type="containsText" dxfId="1611" priority="1005" operator="containsText" text="Extremo">
      <formula>NOT(ISERROR(SEARCH("Extremo",M10)))</formula>
    </cfRule>
    <cfRule type="colorScale" priority="1006">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49"/>
  <sheetViews>
    <sheetView topLeftCell="H29" zoomScale="71" zoomScaleNormal="71" workbookViewId="0">
      <selection activeCell="R10" sqref="R10:S14"/>
    </sheetView>
  </sheetViews>
  <sheetFormatPr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37" customFormat="1" ht="16.5" customHeight="1">
      <c r="A1" s="378"/>
      <c r="B1" s="379"/>
      <c r="C1" s="379"/>
      <c r="D1" s="498" t="s">
        <v>580</v>
      </c>
      <c r="E1" s="498"/>
      <c r="F1" s="498"/>
      <c r="G1" s="498"/>
      <c r="H1" s="498"/>
      <c r="I1" s="498"/>
      <c r="J1" s="498"/>
      <c r="K1" s="498"/>
      <c r="L1" s="498"/>
      <c r="M1" s="498"/>
      <c r="N1" s="498"/>
      <c r="O1" s="498"/>
      <c r="P1" s="498"/>
      <c r="Q1" s="499"/>
      <c r="R1" s="370" t="s">
        <v>230</v>
      </c>
      <c r="S1" s="370"/>
      <c r="T1" s="370"/>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80"/>
      <c r="B2" s="381"/>
      <c r="C2" s="381"/>
      <c r="D2" s="500"/>
      <c r="E2" s="500"/>
      <c r="F2" s="500"/>
      <c r="G2" s="500"/>
      <c r="H2" s="500"/>
      <c r="I2" s="500"/>
      <c r="J2" s="500"/>
      <c r="K2" s="500"/>
      <c r="L2" s="500"/>
      <c r="M2" s="500"/>
      <c r="N2" s="500"/>
      <c r="O2" s="500"/>
      <c r="P2" s="500"/>
      <c r="Q2" s="501"/>
      <c r="R2" s="370"/>
      <c r="S2" s="370"/>
      <c r="T2" s="370"/>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21"/>
      <c r="D3" s="500"/>
      <c r="E3" s="500"/>
      <c r="F3" s="500"/>
      <c r="G3" s="500"/>
      <c r="H3" s="500"/>
      <c r="I3" s="500"/>
      <c r="J3" s="500"/>
      <c r="K3" s="500"/>
      <c r="L3" s="500"/>
      <c r="M3" s="500"/>
      <c r="N3" s="500"/>
      <c r="O3" s="500"/>
      <c r="P3" s="500"/>
      <c r="Q3" s="501"/>
      <c r="R3" s="370"/>
      <c r="S3" s="370"/>
      <c r="T3" s="37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71" t="s">
        <v>231</v>
      </c>
      <c r="B4" s="372"/>
      <c r="C4" s="373"/>
      <c r="D4" s="374" t="str">
        <f>'Mapa Final'!D4</f>
        <v>MEJORAMIENTO CONTINUO DEL SIGCMA</v>
      </c>
      <c r="E4" s="375"/>
      <c r="F4" s="375"/>
      <c r="G4" s="375"/>
      <c r="H4" s="375"/>
      <c r="I4" s="375"/>
      <c r="J4" s="375"/>
      <c r="K4" s="375"/>
      <c r="L4" s="375"/>
      <c r="M4" s="375"/>
      <c r="N4" s="376"/>
      <c r="O4" s="377"/>
      <c r="P4" s="377"/>
      <c r="Q4" s="377"/>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71" t="s">
        <v>232</v>
      </c>
      <c r="B5" s="372"/>
      <c r="C5" s="373"/>
      <c r="D5" s="382"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383"/>
      <c r="F5" s="383"/>
      <c r="G5" s="383"/>
      <c r="H5" s="383"/>
      <c r="I5" s="383"/>
      <c r="J5" s="383"/>
      <c r="K5" s="383"/>
      <c r="L5" s="383"/>
      <c r="M5" s="383"/>
      <c r="N5" s="384"/>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71" t="s">
        <v>233</v>
      </c>
      <c r="B6" s="372"/>
      <c r="C6" s="373"/>
      <c r="D6" s="382" t="str">
        <f>'Mapa Final'!D6</f>
        <v>CONSEJO SECCIONAL DE LA JUDICATURA - DIRECCIÓN EJECUTIVA SECCIONAL DE ADMINISTRACIÓN JUDICIAL DE ANTIOQUIA</v>
      </c>
      <c r="E6" s="383"/>
      <c r="F6" s="383"/>
      <c r="G6" s="383"/>
      <c r="H6" s="383"/>
      <c r="I6" s="383"/>
      <c r="J6" s="383"/>
      <c r="K6" s="383"/>
      <c r="L6" s="383"/>
      <c r="M6" s="383"/>
      <c r="N6" s="384"/>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5" customFormat="1" ht="46.5" customHeight="1" thickTop="1" thickBot="1">
      <c r="A7" s="493" t="s">
        <v>550</v>
      </c>
      <c r="B7" s="494"/>
      <c r="C7" s="494"/>
      <c r="D7" s="494"/>
      <c r="E7" s="494"/>
      <c r="F7" s="495"/>
      <c r="G7" s="162"/>
      <c r="H7" s="496" t="s">
        <v>551</v>
      </c>
      <c r="I7" s="496"/>
      <c r="J7" s="496"/>
      <c r="K7" s="496" t="s">
        <v>552</v>
      </c>
      <c r="L7" s="496"/>
      <c r="M7" s="496"/>
      <c r="N7" s="497" t="s">
        <v>553</v>
      </c>
      <c r="O7" s="502" t="s">
        <v>554</v>
      </c>
      <c r="P7" s="504" t="s">
        <v>555</v>
      </c>
      <c r="Q7" s="505"/>
      <c r="R7" s="504" t="s">
        <v>556</v>
      </c>
      <c r="S7" s="505"/>
      <c r="T7" s="506" t="s">
        <v>581</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25</v>
      </c>
      <c r="B8" s="170" t="s">
        <v>240</v>
      </c>
      <c r="C8" s="171" t="s">
        <v>183</v>
      </c>
      <c r="D8" s="163" t="s">
        <v>241</v>
      </c>
      <c r="E8" s="230" t="s">
        <v>187</v>
      </c>
      <c r="F8" s="230" t="s">
        <v>189</v>
      </c>
      <c r="G8" s="230" t="s">
        <v>191</v>
      </c>
      <c r="H8" s="164" t="s">
        <v>558</v>
      </c>
      <c r="I8" s="164" t="s">
        <v>521</v>
      </c>
      <c r="J8" s="164" t="s">
        <v>559</v>
      </c>
      <c r="K8" s="164" t="s">
        <v>558</v>
      </c>
      <c r="L8" s="164" t="s">
        <v>560</v>
      </c>
      <c r="M8" s="164" t="s">
        <v>559</v>
      </c>
      <c r="N8" s="497"/>
      <c r="O8" s="503"/>
      <c r="P8" s="165" t="s">
        <v>561</v>
      </c>
      <c r="Q8" s="165" t="s">
        <v>562</v>
      </c>
      <c r="R8" s="165" t="s">
        <v>563</v>
      </c>
      <c r="S8" s="165" t="s">
        <v>564</v>
      </c>
      <c r="T8" s="506"/>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c r="A9" s="491"/>
      <c r="B9" s="492"/>
      <c r="C9" s="492"/>
      <c r="D9" s="492"/>
      <c r="E9" s="492"/>
      <c r="F9" s="492"/>
      <c r="G9" s="492"/>
      <c r="H9" s="492"/>
      <c r="I9" s="492"/>
      <c r="J9" s="492"/>
      <c r="K9" s="492"/>
      <c r="L9" s="492"/>
      <c r="M9" s="492"/>
      <c r="N9" s="492"/>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476">
        <f>'Mapa Final'!A10</f>
        <v>1</v>
      </c>
      <c r="B10" s="462" t="str">
        <f>'Mapa Final'!B10</f>
        <v>Demora</v>
      </c>
      <c r="C10" s="479" t="str">
        <f>'Mapa Final'!C10</f>
        <v>Incumplimiento de las metas establecidas</v>
      </c>
      <c r="D10" s="479" t="str">
        <f>'Mapa Final'!D10</f>
        <v>1. Remisión extemporánea de informes de seguimiento por parte de los líderes del proceso.   2. Falta de inducción, entrenamiento yo capacitación del personal encargado de hacer seguimiento a los informes e ingreso de datos a la plataforma o matrices.  
3. Desconocimiento del plan de mantenimiento y mejoramiento del sistema. 
4. Rotación del personal encargado de cumplir con las tareas de seguimiento.</v>
      </c>
      <c r="E10" s="482" t="str">
        <f>'Mapa Final'!E10</f>
        <v>Excesivas cargas de trabajo</v>
      </c>
      <c r="F10" s="482" t="str">
        <f>'Mapa Final'!F10</f>
        <v>Tardanza o incumplimiento en la consolidación de informes de seguimiento del sistema</v>
      </c>
      <c r="G10" s="482" t="str">
        <f>'Mapa Final'!G10</f>
        <v>Ejecución y Administración de Procesos</v>
      </c>
      <c r="H10" s="485" t="str">
        <f>'Mapa Final'!I10</f>
        <v>Alta</v>
      </c>
      <c r="I10" s="488" t="str">
        <f>'Mapa Final'!L10</f>
        <v>Moderado</v>
      </c>
      <c r="J10" s="467" t="str">
        <f>'Mapa Final'!N10</f>
        <v xml:space="preserve">Alto </v>
      </c>
      <c r="K10" s="470" t="str">
        <f>'Mapa Final'!AA10</f>
        <v>Media</v>
      </c>
      <c r="L10" s="470" t="str">
        <f>'Mapa Final'!AE10</f>
        <v>Moderado</v>
      </c>
      <c r="M10" s="473" t="str">
        <f>'Mapa Final'!AG10</f>
        <v>Moderado</v>
      </c>
      <c r="N10" s="470" t="str">
        <f>'Mapa Final'!AH10</f>
        <v>Evitar</v>
      </c>
      <c r="O10" s="518" t="s">
        <v>565</v>
      </c>
      <c r="P10" s="524" t="s">
        <v>566</v>
      </c>
      <c r="Q10" s="524" t="s">
        <v>567</v>
      </c>
      <c r="R10" s="515">
        <v>44287</v>
      </c>
      <c r="S10" s="515">
        <v>44377</v>
      </c>
      <c r="T10" s="518" t="s">
        <v>568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477"/>
      <c r="B11" s="507"/>
      <c r="C11" s="480"/>
      <c r="D11" s="480"/>
      <c r="E11" s="483"/>
      <c r="F11" s="483"/>
      <c r="G11" s="483"/>
      <c r="H11" s="486"/>
      <c r="I11" s="489"/>
      <c r="J11" s="468"/>
      <c r="K11" s="471"/>
      <c r="L11" s="471"/>
      <c r="M11" s="474"/>
      <c r="N11" s="471"/>
      <c r="O11" s="519"/>
      <c r="P11" s="516"/>
      <c r="Q11" s="516"/>
      <c r="R11" s="516"/>
      <c r="S11" s="516"/>
      <c r="T11" s="51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477"/>
      <c r="B12" s="507"/>
      <c r="C12" s="480"/>
      <c r="D12" s="480"/>
      <c r="E12" s="483"/>
      <c r="F12" s="483"/>
      <c r="G12" s="483"/>
      <c r="H12" s="486"/>
      <c r="I12" s="489"/>
      <c r="J12" s="468"/>
      <c r="K12" s="471"/>
      <c r="L12" s="471"/>
      <c r="M12" s="474"/>
      <c r="N12" s="471"/>
      <c r="O12" s="519"/>
      <c r="P12" s="516"/>
      <c r="Q12" s="516"/>
      <c r="R12" s="516"/>
      <c r="S12" s="516"/>
      <c r="T12" s="51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477"/>
      <c r="B13" s="507"/>
      <c r="C13" s="480"/>
      <c r="D13" s="480"/>
      <c r="E13" s="483"/>
      <c r="F13" s="483"/>
      <c r="G13" s="483"/>
      <c r="H13" s="486"/>
      <c r="I13" s="489"/>
      <c r="J13" s="468"/>
      <c r="K13" s="471"/>
      <c r="L13" s="471"/>
      <c r="M13" s="474"/>
      <c r="N13" s="471"/>
      <c r="O13" s="519"/>
      <c r="P13" s="516"/>
      <c r="Q13" s="516"/>
      <c r="R13" s="516"/>
      <c r="S13" s="516"/>
      <c r="T13" s="51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c r="A14" s="478"/>
      <c r="B14" s="508"/>
      <c r="C14" s="481"/>
      <c r="D14" s="481"/>
      <c r="E14" s="484"/>
      <c r="F14" s="484"/>
      <c r="G14" s="484"/>
      <c r="H14" s="487"/>
      <c r="I14" s="490"/>
      <c r="J14" s="469"/>
      <c r="K14" s="472"/>
      <c r="L14" s="472"/>
      <c r="M14" s="475"/>
      <c r="N14" s="472"/>
      <c r="O14" s="520"/>
      <c r="P14" s="517"/>
      <c r="Q14" s="517"/>
      <c r="R14" s="517"/>
      <c r="S14" s="517"/>
      <c r="T14" s="52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c r="A15" s="476">
        <f>'Mapa Final'!A14</f>
        <v>2</v>
      </c>
      <c r="B15" s="462" t="str">
        <f>'Mapa Final'!B14</f>
        <v>Inexactitud</v>
      </c>
      <c r="C15" s="479" t="str">
        <f>'Mapa Final'!C14</f>
        <v>Incumplimiento de las metas establecidas</v>
      </c>
      <c r="D15" s="479" t="str">
        <f>'Mapa Final'!D14</f>
        <v>1. Falta de control en la información. 
2. Falta de análisis y revisión de la información. 
3. Fuentes de información no confiables por desconocimiento del usuario o responsable del proceso.
4.Falta de cultura organizacional respecto a la adopción de herramientas gerenciales proporcionadas por la Entidad, como el SIGCMA.</v>
      </c>
      <c r="E15" s="482" t="str">
        <f>'Mapa Final'!E14</f>
        <v>Trazabilidad inexacta en los procesos o desconocimiento de los procesos del SIGCMA</v>
      </c>
      <c r="F15" s="482" t="str">
        <f>'Mapa Final'!F14</f>
        <v>Presentar datos o registros errados o incongruentes, respecto al sistema integrado de gestión y control</v>
      </c>
      <c r="G15" s="482" t="str">
        <f>'Mapa Final'!G14</f>
        <v>Usuarios, productos y prácticas organizacionales</v>
      </c>
      <c r="H15" s="485" t="str">
        <f>'Mapa Final'!I14</f>
        <v>Media</v>
      </c>
      <c r="I15" s="488" t="str">
        <f>'Mapa Final'!L14</f>
        <v>Mayor</v>
      </c>
      <c r="J15" s="467" t="str">
        <f>'Mapa Final'!N14</f>
        <v xml:space="preserve">Alto </v>
      </c>
      <c r="K15" s="470" t="str">
        <f>'Mapa Final'!AA14</f>
        <v>Baja</v>
      </c>
      <c r="L15" s="470" t="str">
        <f>'Mapa Final'!AE14</f>
        <v>Mayor</v>
      </c>
      <c r="M15" s="473" t="str">
        <f>'Mapa Final'!AG14</f>
        <v xml:space="preserve">Alto </v>
      </c>
      <c r="N15" s="470" t="str">
        <f>'Mapa Final'!AH14</f>
        <v>Evitar</v>
      </c>
      <c r="O15" s="518" t="s">
        <v>569</v>
      </c>
      <c r="P15" s="524" t="s">
        <v>566</v>
      </c>
      <c r="Q15" s="524" t="s">
        <v>567</v>
      </c>
      <c r="R15" s="515">
        <v>44287</v>
      </c>
      <c r="S15" s="515">
        <v>44377</v>
      </c>
      <c r="T15" s="518" t="s">
        <v>570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c r="A16" s="477"/>
      <c r="B16" s="507"/>
      <c r="C16" s="480"/>
      <c r="D16" s="480"/>
      <c r="E16" s="483"/>
      <c r="F16" s="483"/>
      <c r="G16" s="483"/>
      <c r="H16" s="486"/>
      <c r="I16" s="489"/>
      <c r="J16" s="468"/>
      <c r="K16" s="471"/>
      <c r="L16" s="471"/>
      <c r="M16" s="474"/>
      <c r="N16" s="471"/>
      <c r="O16" s="519"/>
      <c r="P16" s="516"/>
      <c r="Q16" s="516"/>
      <c r="R16" s="516"/>
      <c r="S16" s="516"/>
      <c r="T16" s="51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c r="A17" s="477"/>
      <c r="B17" s="507"/>
      <c r="C17" s="480"/>
      <c r="D17" s="480"/>
      <c r="E17" s="483"/>
      <c r="F17" s="483"/>
      <c r="G17" s="483"/>
      <c r="H17" s="486"/>
      <c r="I17" s="489"/>
      <c r="J17" s="468"/>
      <c r="K17" s="471"/>
      <c r="L17" s="471"/>
      <c r="M17" s="474"/>
      <c r="N17" s="471"/>
      <c r="O17" s="519"/>
      <c r="P17" s="516"/>
      <c r="Q17" s="516"/>
      <c r="R17" s="516"/>
      <c r="S17" s="516"/>
      <c r="T17" s="51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c r="A18" s="477"/>
      <c r="B18" s="507"/>
      <c r="C18" s="480"/>
      <c r="D18" s="480"/>
      <c r="E18" s="483"/>
      <c r="F18" s="483"/>
      <c r="G18" s="483"/>
      <c r="H18" s="486"/>
      <c r="I18" s="489"/>
      <c r="J18" s="468"/>
      <c r="K18" s="471"/>
      <c r="L18" s="471"/>
      <c r="M18" s="474"/>
      <c r="N18" s="471"/>
      <c r="O18" s="519"/>
      <c r="P18" s="516"/>
      <c r="Q18" s="516"/>
      <c r="R18" s="516"/>
      <c r="S18" s="516"/>
      <c r="T18" s="51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c r="A19" s="478"/>
      <c r="B19" s="508"/>
      <c r="C19" s="481"/>
      <c r="D19" s="481"/>
      <c r="E19" s="484"/>
      <c r="F19" s="484"/>
      <c r="G19" s="484"/>
      <c r="H19" s="487"/>
      <c r="I19" s="490"/>
      <c r="J19" s="469"/>
      <c r="K19" s="472"/>
      <c r="L19" s="472"/>
      <c r="M19" s="475"/>
      <c r="N19" s="472"/>
      <c r="O19" s="520"/>
      <c r="P19" s="517"/>
      <c r="Q19" s="517"/>
      <c r="R19" s="517"/>
      <c r="S19" s="517"/>
      <c r="T19" s="52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6">
        <f>'Mapa Final'!A17</f>
        <v>3</v>
      </c>
      <c r="B20" s="462" t="str">
        <f>'Mapa Final'!B17</f>
        <v>Corrupción y Soborno</v>
      </c>
      <c r="C20" s="479" t="str">
        <f>'Mapa Final'!C17</f>
        <v>Reputacional(Corrupción)</v>
      </c>
      <c r="D20" s="479" t="str">
        <f>'Mapa Final'!D17</f>
        <v xml:space="preserve">1.Insuficientes programas de capacitación para la toma de conciencia debido al desconocimiento de la ley antisoborno (ISO 37001:2016), Plan Anticorrupción y de los  valores y principios propios de la entidad.
2.No cumplir con lo establecido en la Constitución, la Ley y específicamente en lo establecido en la Ley 270 de 1996 y en los Acuerdos y Políticas del Consejo Superior de la Judicatura en relación con los procesos del CSJ en lo administrativo y judicial.
3. Desconocimiento del Código de Etica y Buen Gobierno.    
4.Carencia de compromiso  y transparencia de los servidores judiciales con la entidad  
5.Deficiencia del control y seguimiento de la gestión ejercida por los servidores judiciales.
6.Obtención de beneficios propios </v>
      </c>
      <c r="E20" s="482" t="str">
        <f>'Mapa Final'!E17</f>
        <v xml:space="preserve">Carencia de transparencia, etica y valores . </v>
      </c>
      <c r="F20" s="482" t="str">
        <f>'Mapa Final'!F17</f>
        <v>Evitar que en los procesos administrativos y judiciales que realiza el CSJ, se incurra en faltas contenidas en la Ley 1474 de 2011, 1712 de 2014 y la Norma 37001 de 2016.  De esta manera fortalecer la transparencia en los procesos estratégicos, misionales, de apoyo y de evaluacion del CSJ.</v>
      </c>
      <c r="G20" s="482" t="str">
        <f>'Mapa Final'!G17</f>
        <v>Fraude Interno</v>
      </c>
      <c r="H20" s="485" t="str">
        <f>'Mapa Final'!I17</f>
        <v>Media</v>
      </c>
      <c r="I20" s="488" t="str">
        <f>'Mapa Final'!L17</f>
        <v>Mayor</v>
      </c>
      <c r="J20" s="467" t="str">
        <f>'Mapa Final'!N17</f>
        <v xml:space="preserve">Alto </v>
      </c>
      <c r="K20" s="470" t="str">
        <f>'Mapa Final'!AA17</f>
        <v>Baja</v>
      </c>
      <c r="L20" s="470" t="e">
        <f>'Mapa Final'!AE17</f>
        <v>#REF!</v>
      </c>
      <c r="M20" s="473" t="e">
        <f>'Mapa Final'!AG17</f>
        <v>#REF!</v>
      </c>
      <c r="N20" s="470" t="str">
        <f>'Mapa Final'!AH17</f>
        <v>Evitar</v>
      </c>
      <c r="O20" s="521" t="s">
        <v>573</v>
      </c>
      <c r="P20" s="516" t="s">
        <v>566</v>
      </c>
      <c r="Q20" s="516" t="s">
        <v>574</v>
      </c>
      <c r="R20" s="515">
        <v>44287</v>
      </c>
      <c r="S20" s="515">
        <v>44377</v>
      </c>
      <c r="T20" s="519" t="s">
        <v>575</v>
      </c>
    </row>
    <row r="21" spans="1:176">
      <c r="A21" s="477"/>
      <c r="B21" s="507"/>
      <c r="C21" s="480"/>
      <c r="D21" s="480"/>
      <c r="E21" s="483"/>
      <c r="F21" s="483"/>
      <c r="G21" s="483"/>
      <c r="H21" s="486"/>
      <c r="I21" s="489"/>
      <c r="J21" s="468"/>
      <c r="K21" s="471"/>
      <c r="L21" s="471"/>
      <c r="M21" s="474"/>
      <c r="N21" s="471"/>
      <c r="O21" s="521"/>
      <c r="P21" s="516"/>
      <c r="Q21" s="516"/>
      <c r="R21" s="516"/>
      <c r="S21" s="516"/>
      <c r="T21" s="519"/>
    </row>
    <row r="22" spans="1:176">
      <c r="A22" s="477"/>
      <c r="B22" s="507"/>
      <c r="C22" s="480"/>
      <c r="D22" s="480"/>
      <c r="E22" s="483"/>
      <c r="F22" s="483"/>
      <c r="G22" s="483"/>
      <c r="H22" s="486"/>
      <c r="I22" s="489"/>
      <c r="J22" s="468"/>
      <c r="K22" s="471"/>
      <c r="L22" s="471"/>
      <c r="M22" s="474"/>
      <c r="N22" s="471"/>
      <c r="O22" s="521"/>
      <c r="P22" s="516"/>
      <c r="Q22" s="516"/>
      <c r="R22" s="516"/>
      <c r="S22" s="516"/>
      <c r="T22" s="519"/>
    </row>
    <row r="23" spans="1:176">
      <c r="A23" s="477"/>
      <c r="B23" s="507"/>
      <c r="C23" s="480"/>
      <c r="D23" s="480"/>
      <c r="E23" s="483"/>
      <c r="F23" s="483"/>
      <c r="G23" s="483"/>
      <c r="H23" s="486"/>
      <c r="I23" s="489"/>
      <c r="J23" s="468"/>
      <c r="K23" s="471"/>
      <c r="L23" s="471"/>
      <c r="M23" s="474"/>
      <c r="N23" s="471"/>
      <c r="O23" s="521"/>
      <c r="P23" s="516"/>
      <c r="Q23" s="516"/>
      <c r="R23" s="516"/>
      <c r="S23" s="516"/>
      <c r="T23" s="519"/>
    </row>
    <row r="24" spans="1:176" ht="102.75" customHeight="1">
      <c r="A24" s="478"/>
      <c r="B24" s="508"/>
      <c r="C24" s="481"/>
      <c r="D24" s="481"/>
      <c r="E24" s="484"/>
      <c r="F24" s="484"/>
      <c r="G24" s="484"/>
      <c r="H24" s="487"/>
      <c r="I24" s="490"/>
      <c r="J24" s="469"/>
      <c r="K24" s="472"/>
      <c r="L24" s="472"/>
      <c r="M24" s="475"/>
      <c r="N24" s="472"/>
      <c r="O24" s="522"/>
      <c r="P24" s="517"/>
      <c r="Q24" s="517"/>
      <c r="R24" s="517"/>
      <c r="S24" s="517"/>
      <c r="T24" s="520"/>
    </row>
    <row r="25" spans="1:176">
      <c r="A25" s="476">
        <f>'Mapa Final'!A22</f>
        <v>4</v>
      </c>
      <c r="B25" s="462" t="str">
        <f>'Mapa Final'!B22</f>
        <v>Interrupción o demora en el Servicio Público de Administrar  Justicia.</v>
      </c>
      <c r="C25" s="479" t="str">
        <f>'Mapa Final'!C22</f>
        <v>Afectación en la Prestación del Servicio de Justicia</v>
      </c>
      <c r="D25" s="479" t="str">
        <f>'Mapa Final'!D22</f>
        <v>1. Paros que afecten la prestación del servicio.  
2. Protestas ciudadanas y disturbios o hechos violentos
3.Emergencias Ambientales</v>
      </c>
      <c r="E25" s="482" t="str">
        <f>'Mapa Final'!E22</f>
        <v>Suceso de fuerza mayor que imposibilitan la gestión judicial</v>
      </c>
      <c r="F25" s="482" t="str">
        <f>'Mapa Final'!F22</f>
        <v>Posibilidad de  afectación en la Prestación del Servicio de Justicia debido a un suceso de fuerza mayor que imposibilita la gestión judicial</v>
      </c>
      <c r="G25" s="482" t="str">
        <f>'Mapa Final'!G22</f>
        <v>Usuarios, productos y prácticas organizacionales</v>
      </c>
      <c r="H25" s="485" t="str">
        <f>'Mapa Final'!I22</f>
        <v>Baja</v>
      </c>
      <c r="I25" s="488" t="str">
        <f>'Mapa Final'!L22</f>
        <v>Moderado</v>
      </c>
      <c r="J25" s="467" t="str">
        <f>'Mapa Final'!N22</f>
        <v>Moderado</v>
      </c>
      <c r="K25" s="470" t="str">
        <f>'Mapa Final'!AA22</f>
        <v>Baja</v>
      </c>
      <c r="L25" s="470" t="str">
        <f>'Mapa Final'!AE22</f>
        <v>Leve</v>
      </c>
      <c r="M25" s="473" t="str">
        <f>'Mapa Final'!AG22</f>
        <v>Bajo</v>
      </c>
      <c r="N25" s="470" t="str">
        <f>'Mapa Final'!AH22</f>
        <v>Aceptar</v>
      </c>
      <c r="O25" s="523" t="s">
        <v>576</v>
      </c>
      <c r="P25" s="524" t="s">
        <v>566</v>
      </c>
      <c r="Q25" s="524" t="s">
        <v>574</v>
      </c>
      <c r="R25" s="515">
        <v>44287</v>
      </c>
      <c r="S25" s="515">
        <v>44377</v>
      </c>
      <c r="T25" s="518" t="s">
        <v>577</v>
      </c>
    </row>
    <row r="26" spans="1:176">
      <c r="A26" s="477"/>
      <c r="B26" s="507"/>
      <c r="C26" s="480"/>
      <c r="D26" s="480"/>
      <c r="E26" s="483"/>
      <c r="F26" s="483"/>
      <c r="G26" s="483"/>
      <c r="H26" s="486"/>
      <c r="I26" s="489"/>
      <c r="J26" s="468"/>
      <c r="K26" s="471"/>
      <c r="L26" s="471"/>
      <c r="M26" s="474"/>
      <c r="N26" s="471"/>
      <c r="O26" s="521"/>
      <c r="P26" s="516"/>
      <c r="Q26" s="516"/>
      <c r="R26" s="516"/>
      <c r="S26" s="516"/>
      <c r="T26" s="519"/>
    </row>
    <row r="27" spans="1:176">
      <c r="A27" s="477"/>
      <c r="B27" s="507"/>
      <c r="C27" s="480"/>
      <c r="D27" s="480"/>
      <c r="E27" s="483"/>
      <c r="F27" s="483"/>
      <c r="G27" s="483"/>
      <c r="H27" s="486"/>
      <c r="I27" s="489"/>
      <c r="J27" s="468"/>
      <c r="K27" s="471"/>
      <c r="L27" s="471"/>
      <c r="M27" s="474"/>
      <c r="N27" s="471"/>
      <c r="O27" s="521"/>
      <c r="P27" s="516"/>
      <c r="Q27" s="516"/>
      <c r="R27" s="516"/>
      <c r="S27" s="516"/>
      <c r="T27" s="519"/>
    </row>
    <row r="28" spans="1:176">
      <c r="A28" s="477"/>
      <c r="B28" s="507"/>
      <c r="C28" s="480"/>
      <c r="D28" s="480"/>
      <c r="E28" s="483"/>
      <c r="F28" s="483"/>
      <c r="G28" s="483"/>
      <c r="H28" s="486"/>
      <c r="I28" s="489"/>
      <c r="J28" s="468"/>
      <c r="K28" s="471"/>
      <c r="L28" s="471"/>
      <c r="M28" s="474"/>
      <c r="N28" s="471"/>
      <c r="O28" s="521"/>
      <c r="P28" s="516"/>
      <c r="Q28" s="516"/>
      <c r="R28" s="516"/>
      <c r="S28" s="516"/>
      <c r="T28" s="519"/>
    </row>
    <row r="29" spans="1:176" ht="278.25" customHeight="1">
      <c r="A29" s="478"/>
      <c r="B29" s="508"/>
      <c r="C29" s="481"/>
      <c r="D29" s="481"/>
      <c r="E29" s="484"/>
      <c r="F29" s="484"/>
      <c r="G29" s="484"/>
      <c r="H29" s="487"/>
      <c r="I29" s="490"/>
      <c r="J29" s="469"/>
      <c r="K29" s="472"/>
      <c r="L29" s="472"/>
      <c r="M29" s="475"/>
      <c r="N29" s="472"/>
      <c r="O29" s="521"/>
      <c r="P29" s="517"/>
      <c r="Q29" s="517"/>
      <c r="R29" s="517"/>
      <c r="S29" s="517"/>
      <c r="T29" s="520"/>
    </row>
    <row r="30" spans="1:176">
      <c r="A30" s="476">
        <f>'Mapa Final'!A27</f>
        <v>5</v>
      </c>
      <c r="B30" s="462" t="str">
        <f>'Mapa Final'!B27</f>
        <v>Impacto ambiental adverso</v>
      </c>
      <c r="C30" s="479" t="str">
        <f>'Mapa Final'!C27</f>
        <v xml:space="preserve"> Afectación Ambiental</v>
      </c>
      <c r="D30" s="479"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82" t="str">
        <f>'Mapa Final'!E27</f>
        <v>Desconocimiento de los lineamientos ambientales y normatividad  ambiental vigente</v>
      </c>
      <c r="F30" s="482" t="str">
        <f>'Mapa Final'!F27</f>
        <v>Posibilidad de afectación ambiental debido al desconocimiento de las lineamientos ambientales y normatividad ambiental vigente</v>
      </c>
      <c r="G30" s="482" t="str">
        <f>'Mapa Final'!G27</f>
        <v>Eventos Ambientales Internos</v>
      </c>
      <c r="H30" s="485" t="str">
        <f>'Mapa Final'!I27</f>
        <v>Media</v>
      </c>
      <c r="I30" s="488" t="str">
        <f>'Mapa Final'!L27</f>
        <v>Moderado</v>
      </c>
      <c r="J30" s="467" t="str">
        <f>'Mapa Final'!N27</f>
        <v>Moderado</v>
      </c>
      <c r="K30" s="470" t="str">
        <f>'Mapa Final'!AA27</f>
        <v>Baja</v>
      </c>
      <c r="L30" s="470" t="str">
        <f>'Mapa Final'!AE27</f>
        <v>Moderado</v>
      </c>
      <c r="M30" s="473" t="str">
        <f>'Mapa Final'!AG27</f>
        <v>Moderado</v>
      </c>
      <c r="N30" s="470" t="str">
        <f>'Mapa Final'!AH27</f>
        <v>Reducir(mitigar)</v>
      </c>
      <c r="O30" s="523" t="s">
        <v>578</v>
      </c>
      <c r="P30" s="524" t="s">
        <v>566</v>
      </c>
      <c r="Q30" s="524" t="s">
        <v>574</v>
      </c>
      <c r="R30" s="515">
        <v>44287</v>
      </c>
      <c r="S30" s="515">
        <v>44377</v>
      </c>
      <c r="T30" s="518" t="s">
        <v>579</v>
      </c>
    </row>
    <row r="31" spans="1:176">
      <c r="A31" s="477"/>
      <c r="B31" s="507"/>
      <c r="C31" s="480"/>
      <c r="D31" s="480"/>
      <c r="E31" s="483"/>
      <c r="F31" s="483"/>
      <c r="G31" s="483"/>
      <c r="H31" s="486"/>
      <c r="I31" s="489"/>
      <c r="J31" s="468"/>
      <c r="K31" s="471"/>
      <c r="L31" s="471"/>
      <c r="M31" s="474"/>
      <c r="N31" s="471"/>
      <c r="O31" s="521"/>
      <c r="P31" s="516"/>
      <c r="Q31" s="516"/>
      <c r="R31" s="516"/>
      <c r="S31" s="516"/>
      <c r="T31" s="519"/>
    </row>
    <row r="32" spans="1:176">
      <c r="A32" s="477"/>
      <c r="B32" s="507"/>
      <c r="C32" s="480"/>
      <c r="D32" s="480"/>
      <c r="E32" s="483"/>
      <c r="F32" s="483"/>
      <c r="G32" s="483"/>
      <c r="H32" s="486"/>
      <c r="I32" s="489"/>
      <c r="J32" s="468"/>
      <c r="K32" s="471"/>
      <c r="L32" s="471"/>
      <c r="M32" s="474"/>
      <c r="N32" s="471"/>
      <c r="O32" s="521"/>
      <c r="P32" s="516"/>
      <c r="Q32" s="516"/>
      <c r="R32" s="516"/>
      <c r="S32" s="516"/>
      <c r="T32" s="519"/>
    </row>
    <row r="33" spans="1:20">
      <c r="A33" s="477"/>
      <c r="B33" s="507"/>
      <c r="C33" s="480"/>
      <c r="D33" s="480"/>
      <c r="E33" s="483"/>
      <c r="F33" s="483"/>
      <c r="G33" s="483"/>
      <c r="H33" s="486"/>
      <c r="I33" s="489"/>
      <c r="J33" s="468"/>
      <c r="K33" s="471"/>
      <c r="L33" s="471"/>
      <c r="M33" s="474"/>
      <c r="N33" s="471"/>
      <c r="O33" s="521"/>
      <c r="P33" s="516"/>
      <c r="Q33" s="516"/>
      <c r="R33" s="516"/>
      <c r="S33" s="516"/>
      <c r="T33" s="519"/>
    </row>
    <row r="34" spans="1:20" ht="15.75" customHeight="1">
      <c r="A34" s="478"/>
      <c r="B34" s="508"/>
      <c r="C34" s="481"/>
      <c r="D34" s="481"/>
      <c r="E34" s="484"/>
      <c r="F34" s="484"/>
      <c r="G34" s="484"/>
      <c r="H34" s="487"/>
      <c r="I34" s="490"/>
      <c r="J34" s="469"/>
      <c r="K34" s="472"/>
      <c r="L34" s="472"/>
      <c r="M34" s="475"/>
      <c r="N34" s="472"/>
      <c r="O34" s="521"/>
      <c r="P34" s="517"/>
      <c r="Q34" s="517"/>
      <c r="R34" s="517"/>
      <c r="S34" s="517"/>
      <c r="T34" s="520"/>
    </row>
    <row r="35" spans="1:20">
      <c r="A35" s="476">
        <f>'Mapa Final'!A31</f>
        <v>0</v>
      </c>
      <c r="B35" s="462">
        <f>'Mapa Final'!B31</f>
        <v>0</v>
      </c>
      <c r="C35" s="479">
        <f>'Mapa Final'!C31</f>
        <v>0</v>
      </c>
      <c r="D35" s="479">
        <f>'Mapa Final'!D31</f>
        <v>0</v>
      </c>
      <c r="E35" s="482">
        <f>'Mapa Final'!E31</f>
        <v>0</v>
      </c>
      <c r="F35" s="482">
        <f>'Mapa Final'!F31</f>
        <v>0</v>
      </c>
      <c r="G35" s="482">
        <f>'Mapa Final'!G31</f>
        <v>0</v>
      </c>
      <c r="H35" s="485" t="str">
        <f>'Mapa Final'!I31</f>
        <v>Muy Baja</v>
      </c>
      <c r="I35" s="488" t="b">
        <f>'Mapa Final'!L31</f>
        <v>0</v>
      </c>
      <c r="J35" s="467" t="e">
        <f>'Mapa Final'!N31</f>
        <v>#N/A</v>
      </c>
      <c r="K35" s="470" t="e">
        <f>'Mapa Final'!AA31</f>
        <v>#DIV/0!</v>
      </c>
      <c r="L35" s="470" t="e">
        <f>'Mapa Final'!AE31</f>
        <v>#DIV/0!</v>
      </c>
      <c r="M35" s="473" t="e">
        <f>'Mapa Final'!AG31</f>
        <v>#DIV/0!</v>
      </c>
      <c r="N35" s="470">
        <f>'Mapa Final'!AH31</f>
        <v>0</v>
      </c>
      <c r="O35" s="464"/>
      <c r="P35" s="464"/>
      <c r="Q35" s="464"/>
      <c r="R35" s="464"/>
      <c r="S35" s="464"/>
      <c r="T35" s="464"/>
    </row>
    <row r="36" spans="1:20">
      <c r="A36" s="477"/>
      <c r="B36" s="507"/>
      <c r="C36" s="480"/>
      <c r="D36" s="480"/>
      <c r="E36" s="483"/>
      <c r="F36" s="483"/>
      <c r="G36" s="483"/>
      <c r="H36" s="486"/>
      <c r="I36" s="489"/>
      <c r="J36" s="468"/>
      <c r="K36" s="471"/>
      <c r="L36" s="471"/>
      <c r="M36" s="474"/>
      <c r="N36" s="471"/>
      <c r="O36" s="465"/>
      <c r="P36" s="465"/>
      <c r="Q36" s="465"/>
      <c r="R36" s="465"/>
      <c r="S36" s="465"/>
      <c r="T36" s="465"/>
    </row>
    <row r="37" spans="1:20">
      <c r="A37" s="477"/>
      <c r="B37" s="507"/>
      <c r="C37" s="480"/>
      <c r="D37" s="480"/>
      <c r="E37" s="483"/>
      <c r="F37" s="483"/>
      <c r="G37" s="483"/>
      <c r="H37" s="486"/>
      <c r="I37" s="489"/>
      <c r="J37" s="468"/>
      <c r="K37" s="471"/>
      <c r="L37" s="471"/>
      <c r="M37" s="474"/>
      <c r="N37" s="471"/>
      <c r="O37" s="465"/>
      <c r="P37" s="465"/>
      <c r="Q37" s="465"/>
      <c r="R37" s="465"/>
      <c r="S37" s="465"/>
      <c r="T37" s="465"/>
    </row>
    <row r="38" spans="1:20">
      <c r="A38" s="477"/>
      <c r="B38" s="507"/>
      <c r="C38" s="480"/>
      <c r="D38" s="480"/>
      <c r="E38" s="483"/>
      <c r="F38" s="483"/>
      <c r="G38" s="483"/>
      <c r="H38" s="486"/>
      <c r="I38" s="489"/>
      <c r="J38" s="468"/>
      <c r="K38" s="471"/>
      <c r="L38" s="471"/>
      <c r="M38" s="474"/>
      <c r="N38" s="471"/>
      <c r="O38" s="465"/>
      <c r="P38" s="465"/>
      <c r="Q38" s="465"/>
      <c r="R38" s="465"/>
      <c r="S38" s="465"/>
      <c r="T38" s="465"/>
    </row>
    <row r="39" spans="1:20" ht="15.75" thickBot="1">
      <c r="A39" s="478"/>
      <c r="B39" s="508"/>
      <c r="C39" s="481"/>
      <c r="D39" s="481"/>
      <c r="E39" s="484"/>
      <c r="F39" s="484"/>
      <c r="G39" s="484"/>
      <c r="H39" s="487"/>
      <c r="I39" s="490"/>
      <c r="J39" s="469"/>
      <c r="K39" s="472"/>
      <c r="L39" s="472"/>
      <c r="M39" s="475"/>
      <c r="N39" s="472"/>
      <c r="O39" s="466"/>
      <c r="P39" s="466"/>
      <c r="Q39" s="466"/>
      <c r="R39" s="466"/>
      <c r="S39" s="466"/>
      <c r="T39" s="466"/>
    </row>
    <row r="40" spans="1:20">
      <c r="A40" s="476">
        <f>'Mapa Final'!A36</f>
        <v>0</v>
      </c>
      <c r="B40" s="462">
        <f>'Mapa Final'!B36</f>
        <v>0</v>
      </c>
      <c r="C40" s="479">
        <f>'Mapa Final'!C36</f>
        <v>0</v>
      </c>
      <c r="D40" s="479">
        <f>'Mapa Final'!D36</f>
        <v>0</v>
      </c>
      <c r="E40" s="482">
        <f>'Mapa Final'!E36</f>
        <v>0</v>
      </c>
      <c r="F40" s="482">
        <f>'Mapa Final'!F36</f>
        <v>0</v>
      </c>
      <c r="G40" s="482">
        <f>'Mapa Final'!G36</f>
        <v>0</v>
      </c>
      <c r="H40" s="485" t="str">
        <f>'Mapa Final'!I36</f>
        <v>Muy Baja</v>
      </c>
      <c r="I40" s="488" t="b">
        <f>'Mapa Final'!L36</f>
        <v>0</v>
      </c>
      <c r="J40" s="467" t="e">
        <f>'Mapa Final'!N36</f>
        <v>#N/A</v>
      </c>
      <c r="K40" s="470" t="e">
        <f>'Mapa Final'!AA36</f>
        <v>#DIV/0!</v>
      </c>
      <c r="L40" s="470" t="e">
        <f>'Mapa Final'!AE36</f>
        <v>#DIV/0!</v>
      </c>
      <c r="M40" s="473" t="e">
        <f>'Mapa Final'!AG36</f>
        <v>#DIV/0!</v>
      </c>
      <c r="N40" s="470">
        <f>'Mapa Final'!AH36</f>
        <v>0</v>
      </c>
      <c r="O40" s="464"/>
      <c r="P40" s="464"/>
      <c r="Q40" s="464"/>
      <c r="R40" s="464"/>
      <c r="S40" s="464"/>
      <c r="T40" s="464"/>
    </row>
    <row r="41" spans="1:20">
      <c r="A41" s="477"/>
      <c r="B41" s="507"/>
      <c r="C41" s="480"/>
      <c r="D41" s="480"/>
      <c r="E41" s="483"/>
      <c r="F41" s="483"/>
      <c r="G41" s="483"/>
      <c r="H41" s="486"/>
      <c r="I41" s="489"/>
      <c r="J41" s="468"/>
      <c r="K41" s="471"/>
      <c r="L41" s="471"/>
      <c r="M41" s="474"/>
      <c r="N41" s="471"/>
      <c r="O41" s="465"/>
      <c r="P41" s="465"/>
      <c r="Q41" s="465"/>
      <c r="R41" s="465"/>
      <c r="S41" s="465"/>
      <c r="T41" s="465"/>
    </row>
    <row r="42" spans="1:20">
      <c r="A42" s="477"/>
      <c r="B42" s="507"/>
      <c r="C42" s="480"/>
      <c r="D42" s="480"/>
      <c r="E42" s="483"/>
      <c r="F42" s="483"/>
      <c r="G42" s="483"/>
      <c r="H42" s="486"/>
      <c r="I42" s="489"/>
      <c r="J42" s="468"/>
      <c r="K42" s="471"/>
      <c r="L42" s="471"/>
      <c r="M42" s="474"/>
      <c r="N42" s="471"/>
      <c r="O42" s="465"/>
      <c r="P42" s="465"/>
      <c r="Q42" s="465"/>
      <c r="R42" s="465"/>
      <c r="S42" s="465"/>
      <c r="T42" s="465"/>
    </row>
    <row r="43" spans="1:20">
      <c r="A43" s="477"/>
      <c r="B43" s="507"/>
      <c r="C43" s="480"/>
      <c r="D43" s="480"/>
      <c r="E43" s="483"/>
      <c r="F43" s="483"/>
      <c r="G43" s="483"/>
      <c r="H43" s="486"/>
      <c r="I43" s="489"/>
      <c r="J43" s="468"/>
      <c r="K43" s="471"/>
      <c r="L43" s="471"/>
      <c r="M43" s="474"/>
      <c r="N43" s="471"/>
      <c r="O43" s="465"/>
      <c r="P43" s="465"/>
      <c r="Q43" s="465"/>
      <c r="R43" s="465"/>
      <c r="S43" s="465"/>
      <c r="T43" s="465"/>
    </row>
    <row r="44" spans="1:20" ht="15.75" thickBot="1">
      <c r="A44" s="478"/>
      <c r="B44" s="508"/>
      <c r="C44" s="481"/>
      <c r="D44" s="481"/>
      <c r="E44" s="484"/>
      <c r="F44" s="484"/>
      <c r="G44" s="484"/>
      <c r="H44" s="487"/>
      <c r="I44" s="490"/>
      <c r="J44" s="469"/>
      <c r="K44" s="472"/>
      <c r="L44" s="472"/>
      <c r="M44" s="475"/>
      <c r="N44" s="472"/>
      <c r="O44" s="466"/>
      <c r="P44" s="466"/>
      <c r="Q44" s="466"/>
      <c r="R44" s="466"/>
      <c r="S44" s="466"/>
      <c r="T44" s="466"/>
    </row>
    <row r="45" spans="1:20">
      <c r="A45" s="476">
        <f>'Mapa Final'!A41</f>
        <v>0</v>
      </c>
      <c r="B45" s="462">
        <f>'Mapa Final'!B41</f>
        <v>0</v>
      </c>
      <c r="C45" s="479">
        <f>'Mapa Final'!C41</f>
        <v>0</v>
      </c>
      <c r="D45" s="479">
        <f>'Mapa Final'!D41</f>
        <v>0</v>
      </c>
      <c r="E45" s="482">
        <f>'Mapa Final'!E41</f>
        <v>0</v>
      </c>
      <c r="F45" s="482">
        <f>'Mapa Final'!F41</f>
        <v>0</v>
      </c>
      <c r="G45" s="482">
        <f>'Mapa Final'!G41</f>
        <v>0</v>
      </c>
      <c r="H45" s="485" t="str">
        <f>'Mapa Final'!I41</f>
        <v>Muy Baja</v>
      </c>
      <c r="I45" s="488" t="b">
        <f>'Mapa Final'!L41</f>
        <v>0</v>
      </c>
      <c r="J45" s="467" t="e">
        <f>'Mapa Final'!N41</f>
        <v>#N/A</v>
      </c>
      <c r="K45" s="470" t="e">
        <f>'Mapa Final'!AA41</f>
        <v>#DIV/0!</v>
      </c>
      <c r="L45" s="470" t="e">
        <f>'Mapa Final'!AE41</f>
        <v>#DIV/0!</v>
      </c>
      <c r="M45" s="473" t="e">
        <f>'Mapa Final'!AG41</f>
        <v>#DIV/0!</v>
      </c>
      <c r="N45" s="470">
        <f>'Mapa Final'!AH41</f>
        <v>0</v>
      </c>
      <c r="O45" s="464"/>
      <c r="P45" s="464"/>
      <c r="Q45" s="464"/>
      <c r="R45" s="464"/>
      <c r="S45" s="464"/>
      <c r="T45" s="464"/>
    </row>
    <row r="46" spans="1:20">
      <c r="A46" s="477"/>
      <c r="B46" s="507"/>
      <c r="C46" s="480"/>
      <c r="D46" s="480"/>
      <c r="E46" s="483"/>
      <c r="F46" s="483"/>
      <c r="G46" s="483"/>
      <c r="H46" s="486"/>
      <c r="I46" s="489"/>
      <c r="J46" s="468"/>
      <c r="K46" s="471"/>
      <c r="L46" s="471"/>
      <c r="M46" s="474"/>
      <c r="N46" s="471"/>
      <c r="O46" s="465"/>
      <c r="P46" s="465"/>
      <c r="Q46" s="465"/>
      <c r="R46" s="465"/>
      <c r="S46" s="465"/>
      <c r="T46" s="465"/>
    </row>
    <row r="47" spans="1:20">
      <c r="A47" s="477"/>
      <c r="B47" s="507"/>
      <c r="C47" s="480"/>
      <c r="D47" s="480"/>
      <c r="E47" s="483"/>
      <c r="F47" s="483"/>
      <c r="G47" s="483"/>
      <c r="H47" s="486"/>
      <c r="I47" s="489"/>
      <c r="J47" s="468"/>
      <c r="K47" s="471"/>
      <c r="L47" s="471"/>
      <c r="M47" s="474"/>
      <c r="N47" s="471"/>
      <c r="O47" s="465"/>
      <c r="P47" s="465"/>
      <c r="Q47" s="465"/>
      <c r="R47" s="465"/>
      <c r="S47" s="465"/>
      <c r="T47" s="465"/>
    </row>
    <row r="48" spans="1:20">
      <c r="A48" s="477"/>
      <c r="B48" s="507"/>
      <c r="C48" s="480"/>
      <c r="D48" s="480"/>
      <c r="E48" s="483"/>
      <c r="F48" s="483"/>
      <c r="G48" s="483"/>
      <c r="H48" s="486"/>
      <c r="I48" s="489"/>
      <c r="J48" s="468"/>
      <c r="K48" s="471"/>
      <c r="L48" s="471"/>
      <c r="M48" s="474"/>
      <c r="N48" s="471"/>
      <c r="O48" s="465"/>
      <c r="P48" s="465"/>
      <c r="Q48" s="465"/>
      <c r="R48" s="465"/>
      <c r="S48" s="465"/>
      <c r="T48" s="465"/>
    </row>
    <row r="49" spans="1:20" ht="15.75" thickBot="1">
      <c r="A49" s="478"/>
      <c r="B49" s="508"/>
      <c r="C49" s="481"/>
      <c r="D49" s="481"/>
      <c r="E49" s="484"/>
      <c r="F49" s="484"/>
      <c r="G49" s="484"/>
      <c r="H49" s="487"/>
      <c r="I49" s="490"/>
      <c r="J49" s="469"/>
      <c r="K49" s="472"/>
      <c r="L49" s="472"/>
      <c r="M49" s="475"/>
      <c r="N49" s="472"/>
      <c r="O49" s="466"/>
      <c r="P49" s="466"/>
      <c r="Q49" s="466"/>
      <c r="R49" s="466"/>
      <c r="S49" s="466"/>
      <c r="T49" s="466"/>
    </row>
  </sheetData>
  <mergeCells count="17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A20:A24"/>
    <mergeCell ref="C20:C24"/>
    <mergeCell ref="D20:D24"/>
    <mergeCell ref="E20:E24"/>
    <mergeCell ref="F20:F24"/>
    <mergeCell ref="G20:G24"/>
    <mergeCell ref="H20:H24"/>
    <mergeCell ref="I20:I24"/>
    <mergeCell ref="J20:J24"/>
    <mergeCell ref="T20:T24"/>
    <mergeCell ref="A25:A29"/>
    <mergeCell ref="C25:C29"/>
    <mergeCell ref="D25:D29"/>
    <mergeCell ref="E25:E29"/>
    <mergeCell ref="F25:F29"/>
    <mergeCell ref="G25:G29"/>
    <mergeCell ref="K20:K24"/>
    <mergeCell ref="L20:L24"/>
    <mergeCell ref="M20:M24"/>
    <mergeCell ref="N20:N24"/>
    <mergeCell ref="T25:T29"/>
    <mergeCell ref="N25:N29"/>
    <mergeCell ref="O25:O29"/>
    <mergeCell ref="P25:P29"/>
    <mergeCell ref="Q25:Q29"/>
    <mergeCell ref="R25:R29"/>
    <mergeCell ref="S25:S29"/>
    <mergeCell ref="H25:H29"/>
    <mergeCell ref="A30:A34"/>
    <mergeCell ref="C30:C34"/>
    <mergeCell ref="D30:D34"/>
    <mergeCell ref="E30:E34"/>
    <mergeCell ref="F30:F34"/>
    <mergeCell ref="G30:G34"/>
    <mergeCell ref="H30:H34"/>
    <mergeCell ref="I30:I34"/>
    <mergeCell ref="J30:J34"/>
    <mergeCell ref="L25:L29"/>
    <mergeCell ref="M25:M29"/>
    <mergeCell ref="Q30:Q34"/>
    <mergeCell ref="M35:M39"/>
    <mergeCell ref="Q40:Q44"/>
    <mergeCell ref="R40:R44"/>
    <mergeCell ref="R30:R34"/>
    <mergeCell ref="S30:S34"/>
    <mergeCell ref="T30:T34"/>
    <mergeCell ref="N30:N34"/>
    <mergeCell ref="O30:O34"/>
    <mergeCell ref="P30:P34"/>
    <mergeCell ref="L30:L34"/>
    <mergeCell ref="M30:M34"/>
    <mergeCell ref="T35:T39"/>
    <mergeCell ref="N35:N39"/>
    <mergeCell ref="O35:O39"/>
    <mergeCell ref="P35:P39"/>
    <mergeCell ref="Q35:Q39"/>
    <mergeCell ref="R35:R39"/>
    <mergeCell ref="S35:S39"/>
    <mergeCell ref="J35:J39"/>
    <mergeCell ref="K35:K39"/>
    <mergeCell ref="L35:L39"/>
    <mergeCell ref="A35:A39"/>
    <mergeCell ref="C35:C39"/>
    <mergeCell ref="D35:D39"/>
    <mergeCell ref="L45:L49"/>
    <mergeCell ref="A40:A44"/>
    <mergeCell ref="C40:C44"/>
    <mergeCell ref="D40:D44"/>
    <mergeCell ref="E40:E44"/>
    <mergeCell ref="F40:F44"/>
    <mergeCell ref="G40:G44"/>
    <mergeCell ref="H40:H44"/>
    <mergeCell ref="I40:I44"/>
    <mergeCell ref="J40:J44"/>
    <mergeCell ref="M45:M49"/>
    <mergeCell ref="S40:S44"/>
    <mergeCell ref="T40:T44"/>
    <mergeCell ref="A45:A49"/>
    <mergeCell ref="C45:C49"/>
    <mergeCell ref="D45:D49"/>
    <mergeCell ref="E45:E49"/>
    <mergeCell ref="F45:F49"/>
    <mergeCell ref="G45:G49"/>
    <mergeCell ref="K40:K44"/>
    <mergeCell ref="L40:L44"/>
    <mergeCell ref="M40:M44"/>
    <mergeCell ref="N40:N44"/>
    <mergeCell ref="O40:O44"/>
    <mergeCell ref="P40:P44"/>
    <mergeCell ref="T45:T49"/>
    <mergeCell ref="N45:N49"/>
    <mergeCell ref="O45:O49"/>
    <mergeCell ref="P45:P49"/>
    <mergeCell ref="Q45:Q49"/>
    <mergeCell ref="R45:R49"/>
    <mergeCell ref="S45:S49"/>
    <mergeCell ref="H45:H49"/>
    <mergeCell ref="B20:B24"/>
    <mergeCell ref="B25:B29"/>
    <mergeCell ref="B30:B34"/>
    <mergeCell ref="B35:B39"/>
    <mergeCell ref="B40:B44"/>
    <mergeCell ref="B45:B49"/>
    <mergeCell ref="K45:K49"/>
    <mergeCell ref="E35:E39"/>
    <mergeCell ref="F35:F39"/>
    <mergeCell ref="G35:G39"/>
    <mergeCell ref="I45:I49"/>
    <mergeCell ref="J45:J49"/>
    <mergeCell ref="I25:I29"/>
    <mergeCell ref="J25:J29"/>
    <mergeCell ref="K25:K29"/>
    <mergeCell ref="K30:K34"/>
    <mergeCell ref="H35:H39"/>
    <mergeCell ref="I35:I39"/>
  </mergeCells>
  <conditionalFormatting sqref="D8:G8 H7 H50:J1048576 A7:B7">
    <cfRule type="containsText" dxfId="1610" priority="703" operator="containsText" text="3- Moderado">
      <formula>NOT(ISERROR(SEARCH("3- Moderado",A7)))</formula>
    </cfRule>
    <cfRule type="containsText" dxfId="1609" priority="704" operator="containsText" text="6- Moderado">
      <formula>NOT(ISERROR(SEARCH("6- Moderado",A7)))</formula>
    </cfRule>
    <cfRule type="containsText" dxfId="1608" priority="705" operator="containsText" text="4- Moderado">
      <formula>NOT(ISERROR(SEARCH("4- Moderado",A7)))</formula>
    </cfRule>
    <cfRule type="containsText" dxfId="1607" priority="706" operator="containsText" text="3- Bajo">
      <formula>NOT(ISERROR(SEARCH("3- Bajo",A7)))</formula>
    </cfRule>
    <cfRule type="containsText" dxfId="1606" priority="707" operator="containsText" text="4- Bajo">
      <formula>NOT(ISERROR(SEARCH("4- Bajo",A7)))</formula>
    </cfRule>
    <cfRule type="containsText" dxfId="1605" priority="708" operator="containsText" text="1- Bajo">
      <formula>NOT(ISERROR(SEARCH("1- Bajo",A7)))</formula>
    </cfRule>
  </conditionalFormatting>
  <conditionalFormatting sqref="H8:J8">
    <cfRule type="containsText" dxfId="1604" priority="696" operator="containsText" text="3- Moderado">
      <formula>NOT(ISERROR(SEARCH("3- Moderado",H8)))</formula>
    </cfRule>
    <cfRule type="containsText" dxfId="1603" priority="697" operator="containsText" text="6- Moderado">
      <formula>NOT(ISERROR(SEARCH("6- Moderado",H8)))</formula>
    </cfRule>
    <cfRule type="containsText" dxfId="1602" priority="698" operator="containsText" text="4- Moderado">
      <formula>NOT(ISERROR(SEARCH("4- Moderado",H8)))</formula>
    </cfRule>
    <cfRule type="containsText" dxfId="1601" priority="699" operator="containsText" text="3- Bajo">
      <formula>NOT(ISERROR(SEARCH("3- Bajo",H8)))</formula>
    </cfRule>
    <cfRule type="containsText" dxfId="1600" priority="700" operator="containsText" text="4- Bajo">
      <formula>NOT(ISERROR(SEARCH("4- Bajo",H8)))</formula>
    </cfRule>
    <cfRule type="containsText" dxfId="1599" priority="702" operator="containsText" text="1- Bajo">
      <formula>NOT(ISERROR(SEARCH("1- Bajo",H8)))</formula>
    </cfRule>
  </conditionalFormatting>
  <conditionalFormatting sqref="J8 J50:J1048576">
    <cfRule type="containsText" dxfId="1598" priority="685" operator="containsText" text="25- Extremo">
      <formula>NOT(ISERROR(SEARCH("25- Extremo",J8)))</formula>
    </cfRule>
    <cfRule type="containsText" dxfId="1597" priority="686" operator="containsText" text="20- Extremo">
      <formula>NOT(ISERROR(SEARCH("20- Extremo",J8)))</formula>
    </cfRule>
    <cfRule type="containsText" dxfId="1596" priority="687" operator="containsText" text="15- Extremo">
      <formula>NOT(ISERROR(SEARCH("15- Extremo",J8)))</formula>
    </cfRule>
    <cfRule type="containsText" dxfId="1595" priority="688" operator="containsText" text="10- Extremo">
      <formula>NOT(ISERROR(SEARCH("10- Extremo",J8)))</formula>
    </cfRule>
    <cfRule type="containsText" dxfId="1594" priority="689" operator="containsText" text="5- Extremo">
      <formula>NOT(ISERROR(SEARCH("5- Extremo",J8)))</formula>
    </cfRule>
    <cfRule type="containsText" dxfId="1593" priority="690" operator="containsText" text="12- Alto">
      <formula>NOT(ISERROR(SEARCH("12- Alto",J8)))</formula>
    </cfRule>
    <cfRule type="containsText" dxfId="1592" priority="691" operator="containsText" text="10- Alto">
      <formula>NOT(ISERROR(SEARCH("10- Alto",J8)))</formula>
    </cfRule>
    <cfRule type="containsText" dxfId="1591" priority="692" operator="containsText" text="9- Alto">
      <formula>NOT(ISERROR(SEARCH("9- Alto",J8)))</formula>
    </cfRule>
    <cfRule type="containsText" dxfId="1590" priority="693" operator="containsText" text="8- Alto">
      <formula>NOT(ISERROR(SEARCH("8- Alto",J8)))</formula>
    </cfRule>
    <cfRule type="containsText" dxfId="1589" priority="694" operator="containsText" text="5- Alto">
      <formula>NOT(ISERROR(SEARCH("5- Alto",J8)))</formula>
    </cfRule>
    <cfRule type="containsText" dxfId="1588" priority="695" operator="containsText" text="4- Alto">
      <formula>NOT(ISERROR(SEARCH("4- Alto",J8)))</formula>
    </cfRule>
    <cfRule type="containsText" dxfId="1587" priority="701" operator="containsText" text="2- Bajo">
      <formula>NOT(ISERROR(SEARCH("2- Bajo",J8)))</formula>
    </cfRule>
  </conditionalFormatting>
  <conditionalFormatting sqref="K10:L10 K15:L15">
    <cfRule type="containsText" dxfId="1586" priority="679" operator="containsText" text="3- Moderado">
      <formula>NOT(ISERROR(SEARCH("3- Moderado",K10)))</formula>
    </cfRule>
    <cfRule type="containsText" dxfId="1585" priority="680" operator="containsText" text="6- Moderado">
      <formula>NOT(ISERROR(SEARCH("6- Moderado",K10)))</formula>
    </cfRule>
    <cfRule type="containsText" dxfId="1584" priority="681" operator="containsText" text="4- Moderado">
      <formula>NOT(ISERROR(SEARCH("4- Moderado",K10)))</formula>
    </cfRule>
    <cfRule type="containsText" dxfId="1583" priority="682" operator="containsText" text="3- Bajo">
      <formula>NOT(ISERROR(SEARCH("3- Bajo",K10)))</formula>
    </cfRule>
    <cfRule type="containsText" dxfId="1582" priority="683" operator="containsText" text="4- Bajo">
      <formula>NOT(ISERROR(SEARCH("4- Bajo",K10)))</formula>
    </cfRule>
    <cfRule type="containsText" dxfId="1581" priority="684" operator="containsText" text="1- Bajo">
      <formula>NOT(ISERROR(SEARCH("1- Bajo",K10)))</formula>
    </cfRule>
  </conditionalFormatting>
  <conditionalFormatting sqref="H10:I10 H15:I15">
    <cfRule type="containsText" dxfId="1580" priority="673" operator="containsText" text="3- Moderado">
      <formula>NOT(ISERROR(SEARCH("3- Moderado",H10)))</formula>
    </cfRule>
    <cfRule type="containsText" dxfId="1579" priority="674" operator="containsText" text="6- Moderado">
      <formula>NOT(ISERROR(SEARCH("6- Moderado",H10)))</formula>
    </cfRule>
    <cfRule type="containsText" dxfId="1578" priority="675" operator="containsText" text="4- Moderado">
      <formula>NOT(ISERROR(SEARCH("4- Moderado",H10)))</formula>
    </cfRule>
    <cfRule type="containsText" dxfId="1577" priority="676" operator="containsText" text="3- Bajo">
      <formula>NOT(ISERROR(SEARCH("3- Bajo",H10)))</formula>
    </cfRule>
    <cfRule type="containsText" dxfId="1576" priority="677" operator="containsText" text="4- Bajo">
      <formula>NOT(ISERROR(SEARCH("4- Bajo",H10)))</formula>
    </cfRule>
    <cfRule type="containsText" dxfId="1575" priority="678" operator="containsText" text="1- Bajo">
      <formula>NOT(ISERROR(SEARCH("1- Bajo",H10)))</formula>
    </cfRule>
  </conditionalFormatting>
  <conditionalFormatting sqref="A10:E10 E15 A15:B15 B20 B25 B30 B35 B40 B45">
    <cfRule type="containsText" dxfId="1574" priority="667" operator="containsText" text="3- Moderado">
      <formula>NOT(ISERROR(SEARCH("3- Moderado",A10)))</formula>
    </cfRule>
    <cfRule type="containsText" dxfId="1573" priority="668" operator="containsText" text="6- Moderado">
      <formula>NOT(ISERROR(SEARCH("6- Moderado",A10)))</formula>
    </cfRule>
    <cfRule type="containsText" dxfId="1572" priority="669" operator="containsText" text="4- Moderado">
      <formula>NOT(ISERROR(SEARCH("4- Moderado",A10)))</formula>
    </cfRule>
    <cfRule type="containsText" dxfId="1571" priority="670" operator="containsText" text="3- Bajo">
      <formula>NOT(ISERROR(SEARCH("3- Bajo",A10)))</formula>
    </cfRule>
    <cfRule type="containsText" dxfId="1570" priority="671" operator="containsText" text="4- Bajo">
      <formula>NOT(ISERROR(SEARCH("4- Bajo",A10)))</formula>
    </cfRule>
    <cfRule type="containsText" dxfId="1569" priority="672" operator="containsText" text="1- Bajo">
      <formula>NOT(ISERROR(SEARCH("1- Bajo",A10)))</formula>
    </cfRule>
  </conditionalFormatting>
  <conditionalFormatting sqref="F10:G10 F15:G15">
    <cfRule type="containsText" dxfId="1568" priority="661" operator="containsText" text="3- Moderado">
      <formula>NOT(ISERROR(SEARCH("3- Moderado",F10)))</formula>
    </cfRule>
    <cfRule type="containsText" dxfId="1567" priority="662" operator="containsText" text="6- Moderado">
      <formula>NOT(ISERROR(SEARCH("6- Moderado",F10)))</formula>
    </cfRule>
    <cfRule type="containsText" dxfId="1566" priority="663" operator="containsText" text="4- Moderado">
      <formula>NOT(ISERROR(SEARCH("4- Moderado",F10)))</formula>
    </cfRule>
    <cfRule type="containsText" dxfId="1565" priority="664" operator="containsText" text="3- Bajo">
      <formula>NOT(ISERROR(SEARCH("3- Bajo",F10)))</formula>
    </cfRule>
    <cfRule type="containsText" dxfId="1564" priority="665" operator="containsText" text="4- Bajo">
      <formula>NOT(ISERROR(SEARCH("4- Bajo",F10)))</formula>
    </cfRule>
    <cfRule type="containsText" dxfId="1563" priority="666" operator="containsText" text="1- Bajo">
      <formula>NOT(ISERROR(SEARCH("1- Bajo",F10)))</formula>
    </cfRule>
  </conditionalFormatting>
  <conditionalFormatting sqref="K8">
    <cfRule type="containsText" dxfId="1562" priority="655" operator="containsText" text="3- Moderado">
      <formula>NOT(ISERROR(SEARCH("3- Moderado",K8)))</formula>
    </cfRule>
    <cfRule type="containsText" dxfId="1561" priority="656" operator="containsText" text="6- Moderado">
      <formula>NOT(ISERROR(SEARCH("6- Moderado",K8)))</formula>
    </cfRule>
    <cfRule type="containsText" dxfId="1560" priority="657" operator="containsText" text="4- Moderado">
      <formula>NOT(ISERROR(SEARCH("4- Moderado",K8)))</formula>
    </cfRule>
    <cfRule type="containsText" dxfId="1559" priority="658" operator="containsText" text="3- Bajo">
      <formula>NOT(ISERROR(SEARCH("3- Bajo",K8)))</formula>
    </cfRule>
    <cfRule type="containsText" dxfId="1558" priority="659" operator="containsText" text="4- Bajo">
      <formula>NOT(ISERROR(SEARCH("4- Bajo",K8)))</formula>
    </cfRule>
    <cfRule type="containsText" dxfId="1557" priority="660" operator="containsText" text="1- Bajo">
      <formula>NOT(ISERROR(SEARCH("1- Bajo",K8)))</formula>
    </cfRule>
  </conditionalFormatting>
  <conditionalFormatting sqref="L8">
    <cfRule type="containsText" dxfId="1556" priority="649" operator="containsText" text="3- Moderado">
      <formula>NOT(ISERROR(SEARCH("3- Moderado",L8)))</formula>
    </cfRule>
    <cfRule type="containsText" dxfId="1555" priority="650" operator="containsText" text="6- Moderado">
      <formula>NOT(ISERROR(SEARCH("6- Moderado",L8)))</formula>
    </cfRule>
    <cfRule type="containsText" dxfId="1554" priority="651" operator="containsText" text="4- Moderado">
      <formula>NOT(ISERROR(SEARCH("4- Moderado",L8)))</formula>
    </cfRule>
    <cfRule type="containsText" dxfId="1553" priority="652" operator="containsText" text="3- Bajo">
      <formula>NOT(ISERROR(SEARCH("3- Bajo",L8)))</formula>
    </cfRule>
    <cfRule type="containsText" dxfId="1552" priority="653" operator="containsText" text="4- Bajo">
      <formula>NOT(ISERROR(SEARCH("4- Bajo",L8)))</formula>
    </cfRule>
    <cfRule type="containsText" dxfId="1551" priority="654" operator="containsText" text="1- Bajo">
      <formula>NOT(ISERROR(SEARCH("1- Bajo",L8)))</formula>
    </cfRule>
  </conditionalFormatting>
  <conditionalFormatting sqref="M8">
    <cfRule type="containsText" dxfId="1550" priority="643" operator="containsText" text="3- Moderado">
      <formula>NOT(ISERROR(SEARCH("3- Moderado",M8)))</formula>
    </cfRule>
    <cfRule type="containsText" dxfId="1549" priority="644" operator="containsText" text="6- Moderado">
      <formula>NOT(ISERROR(SEARCH("6- Moderado",M8)))</formula>
    </cfRule>
    <cfRule type="containsText" dxfId="1548" priority="645" operator="containsText" text="4- Moderado">
      <formula>NOT(ISERROR(SEARCH("4- Moderado",M8)))</formula>
    </cfRule>
    <cfRule type="containsText" dxfId="1547" priority="646" operator="containsText" text="3- Bajo">
      <formula>NOT(ISERROR(SEARCH("3- Bajo",M8)))</formula>
    </cfRule>
    <cfRule type="containsText" dxfId="1546" priority="647" operator="containsText" text="4- Bajo">
      <formula>NOT(ISERROR(SEARCH("4- Bajo",M8)))</formula>
    </cfRule>
    <cfRule type="containsText" dxfId="1545" priority="648" operator="containsText" text="1- Bajo">
      <formula>NOT(ISERROR(SEARCH("1- Bajo",M8)))</formula>
    </cfRule>
  </conditionalFormatting>
  <conditionalFormatting sqref="N10 N15">
    <cfRule type="containsText" dxfId="1544" priority="627" operator="containsText" text="3- Moderado">
      <formula>NOT(ISERROR(SEARCH("3- Moderado",N10)))</formula>
    </cfRule>
    <cfRule type="containsText" dxfId="1543" priority="628" operator="containsText" text="6- Moderado">
      <formula>NOT(ISERROR(SEARCH("6- Moderado",N10)))</formula>
    </cfRule>
    <cfRule type="containsText" dxfId="1542" priority="629" operator="containsText" text="4- Moderado">
      <formula>NOT(ISERROR(SEARCH("4- Moderado",N10)))</formula>
    </cfRule>
    <cfRule type="containsText" dxfId="1541" priority="630" operator="containsText" text="3- Bajo">
      <formula>NOT(ISERROR(SEARCH("3- Bajo",N10)))</formula>
    </cfRule>
    <cfRule type="containsText" dxfId="1540" priority="631" operator="containsText" text="4- Bajo">
      <formula>NOT(ISERROR(SEARCH("4- Bajo",N10)))</formula>
    </cfRule>
    <cfRule type="containsText" dxfId="1539" priority="632" operator="containsText" text="1- Bajo">
      <formula>NOT(ISERROR(SEARCH("1- Bajo",N10)))</formula>
    </cfRule>
  </conditionalFormatting>
  <conditionalFormatting sqref="H10:H19">
    <cfRule type="containsText" dxfId="1538" priority="574" operator="containsText" text="Muy Alta">
      <formula>NOT(ISERROR(SEARCH("Muy Alta",H10)))</formula>
    </cfRule>
    <cfRule type="containsText" dxfId="1537" priority="575" operator="containsText" text="Alta">
      <formula>NOT(ISERROR(SEARCH("Alta",H10)))</formula>
    </cfRule>
    <cfRule type="containsText" dxfId="1536" priority="576" operator="containsText" text="Muy Alta">
      <formula>NOT(ISERROR(SEARCH("Muy Alta",H10)))</formula>
    </cfRule>
    <cfRule type="containsText" dxfId="1535" priority="581" operator="containsText" text="Muy Baja">
      <formula>NOT(ISERROR(SEARCH("Muy Baja",H10)))</formula>
    </cfRule>
    <cfRule type="containsText" dxfId="1534" priority="582" operator="containsText" text="Baja">
      <formula>NOT(ISERROR(SEARCH("Baja",H10)))</formula>
    </cfRule>
    <cfRule type="containsText" dxfId="1533" priority="583" operator="containsText" text="Media">
      <formula>NOT(ISERROR(SEARCH("Media",H10)))</formula>
    </cfRule>
    <cfRule type="containsText" dxfId="1532" priority="584" operator="containsText" text="Alta">
      <formula>NOT(ISERROR(SEARCH("Alta",H10)))</formula>
    </cfRule>
    <cfRule type="containsText" dxfId="1531" priority="586" operator="containsText" text="Muy Alta">
      <formula>NOT(ISERROR(SEARCH("Muy Alta",H10)))</formula>
    </cfRule>
  </conditionalFormatting>
  <conditionalFormatting sqref="I10:I19">
    <cfRule type="containsText" dxfId="1530" priority="577" operator="containsText" text="Catastrófico">
      <formula>NOT(ISERROR(SEARCH("Catastrófico",I10)))</formula>
    </cfRule>
    <cfRule type="containsText" dxfId="1529" priority="578" operator="containsText" text="Mayor">
      <formula>NOT(ISERROR(SEARCH("Mayor",I10)))</formula>
    </cfRule>
    <cfRule type="containsText" dxfId="1528" priority="579" operator="containsText" text="Menor">
      <formula>NOT(ISERROR(SEARCH("Menor",I10)))</formula>
    </cfRule>
    <cfRule type="containsText" dxfId="1527" priority="580" operator="containsText" text="Leve">
      <formula>NOT(ISERROR(SEARCH("Leve",I10)))</formula>
    </cfRule>
    <cfRule type="containsText" dxfId="1526" priority="585" operator="containsText" text="Moderado">
      <formula>NOT(ISERROR(SEARCH("Moderado",I10)))</formula>
    </cfRule>
  </conditionalFormatting>
  <conditionalFormatting sqref="K10:K19">
    <cfRule type="containsText" dxfId="1525" priority="572" operator="containsText" text="Media">
      <formula>NOT(ISERROR(SEARCH("Media",K10)))</formula>
    </cfRule>
  </conditionalFormatting>
  <conditionalFormatting sqref="L10:L19">
    <cfRule type="containsText" dxfId="1524" priority="571" operator="containsText" text="Moderado">
      <formula>NOT(ISERROR(SEARCH("Moderado",L10)))</formula>
    </cfRule>
  </conditionalFormatting>
  <conditionalFormatting sqref="C15">
    <cfRule type="containsText" dxfId="1523" priority="565" operator="containsText" text="3- Moderado">
      <formula>NOT(ISERROR(SEARCH("3- Moderado",C15)))</formula>
    </cfRule>
    <cfRule type="containsText" dxfId="1522" priority="566" operator="containsText" text="6- Moderado">
      <formula>NOT(ISERROR(SEARCH("6- Moderado",C15)))</formula>
    </cfRule>
    <cfRule type="containsText" dxfId="1521" priority="567" operator="containsText" text="4- Moderado">
      <formula>NOT(ISERROR(SEARCH("4- Moderado",C15)))</formula>
    </cfRule>
    <cfRule type="containsText" dxfId="1520" priority="568" operator="containsText" text="3- Bajo">
      <formula>NOT(ISERROR(SEARCH("3- Bajo",C15)))</formula>
    </cfRule>
    <cfRule type="containsText" dxfId="1519" priority="569" operator="containsText" text="4- Bajo">
      <formula>NOT(ISERROR(SEARCH("4- Bajo",C15)))</formula>
    </cfRule>
    <cfRule type="containsText" dxfId="1518" priority="570" operator="containsText" text="1- Bajo">
      <formula>NOT(ISERROR(SEARCH("1- Bajo",C15)))</formula>
    </cfRule>
  </conditionalFormatting>
  <conditionalFormatting sqref="D15">
    <cfRule type="containsText" dxfId="1517" priority="559" operator="containsText" text="3- Moderado">
      <formula>NOT(ISERROR(SEARCH("3- Moderado",D15)))</formula>
    </cfRule>
    <cfRule type="containsText" dxfId="1516" priority="560" operator="containsText" text="6- Moderado">
      <formula>NOT(ISERROR(SEARCH("6- Moderado",D15)))</formula>
    </cfRule>
    <cfRule type="containsText" dxfId="1515" priority="561" operator="containsText" text="4- Moderado">
      <formula>NOT(ISERROR(SEARCH("4- Moderado",D15)))</formula>
    </cfRule>
    <cfRule type="containsText" dxfId="1514" priority="562" operator="containsText" text="3- Bajo">
      <formula>NOT(ISERROR(SEARCH("3- Bajo",D15)))</formula>
    </cfRule>
    <cfRule type="containsText" dxfId="1513" priority="563" operator="containsText" text="4- Bajo">
      <formula>NOT(ISERROR(SEARCH("4- Bajo",D15)))</formula>
    </cfRule>
    <cfRule type="containsText" dxfId="1512" priority="564" operator="containsText" text="1- Bajo">
      <formula>NOT(ISERROR(SEARCH("1- Bajo",D15)))</formula>
    </cfRule>
  </conditionalFormatting>
  <conditionalFormatting sqref="J10:J19">
    <cfRule type="containsText" dxfId="1511" priority="558" operator="containsText" text="Moderado">
      <formula>NOT(ISERROR(SEARCH("Moderado",J10)))</formula>
    </cfRule>
  </conditionalFormatting>
  <conditionalFormatting sqref="J10:J19">
    <cfRule type="containsText" dxfId="1510" priority="556" operator="containsText" text="Bajo">
      <formula>NOT(ISERROR(SEARCH("Bajo",J10)))</formula>
    </cfRule>
    <cfRule type="containsText" dxfId="1509" priority="557" operator="containsText" text="Extremo">
      <formula>NOT(ISERROR(SEARCH("Extremo",J10)))</formula>
    </cfRule>
  </conditionalFormatting>
  <conditionalFormatting sqref="K10:K19">
    <cfRule type="containsText" dxfId="1508" priority="554" operator="containsText" text="Baja">
      <formula>NOT(ISERROR(SEARCH("Baja",K10)))</formula>
    </cfRule>
    <cfRule type="containsText" dxfId="1507" priority="555" operator="containsText" text="Muy Baja">
      <formula>NOT(ISERROR(SEARCH("Muy Baja",K10)))</formula>
    </cfRule>
  </conditionalFormatting>
  <conditionalFormatting sqref="K10:K19">
    <cfRule type="containsText" dxfId="1506" priority="552" operator="containsText" text="Muy Alta">
      <formula>NOT(ISERROR(SEARCH("Muy Alta",K10)))</formula>
    </cfRule>
    <cfRule type="containsText" dxfId="1505" priority="553" operator="containsText" text="Alta">
      <formula>NOT(ISERROR(SEARCH("Alta",K10)))</formula>
    </cfRule>
  </conditionalFormatting>
  <conditionalFormatting sqref="L10:L19">
    <cfRule type="containsText" dxfId="1504" priority="548" operator="containsText" text="Catastrófico">
      <formula>NOT(ISERROR(SEARCH("Catastrófico",L10)))</formula>
    </cfRule>
    <cfRule type="containsText" dxfId="1503" priority="549" operator="containsText" text="Mayor">
      <formula>NOT(ISERROR(SEARCH("Mayor",L10)))</formula>
    </cfRule>
    <cfRule type="containsText" dxfId="1502" priority="550" operator="containsText" text="Menor">
      <formula>NOT(ISERROR(SEARCH("Menor",L10)))</formula>
    </cfRule>
    <cfRule type="containsText" dxfId="1501" priority="551" operator="containsText" text="Leve">
      <formula>NOT(ISERROR(SEARCH("Leve",L10)))</formula>
    </cfRule>
  </conditionalFormatting>
  <conditionalFormatting sqref="K20:L20">
    <cfRule type="containsText" dxfId="1500" priority="451" operator="containsText" text="3- Moderado">
      <formula>NOT(ISERROR(SEARCH("3- Moderado",K20)))</formula>
    </cfRule>
    <cfRule type="containsText" dxfId="1499" priority="452" operator="containsText" text="6- Moderado">
      <formula>NOT(ISERROR(SEARCH("6- Moderado",K20)))</formula>
    </cfRule>
    <cfRule type="containsText" dxfId="1498" priority="453" operator="containsText" text="4- Moderado">
      <formula>NOT(ISERROR(SEARCH("4- Moderado",K20)))</formula>
    </cfRule>
    <cfRule type="containsText" dxfId="1497" priority="454" operator="containsText" text="3- Bajo">
      <formula>NOT(ISERROR(SEARCH("3- Bajo",K20)))</formula>
    </cfRule>
    <cfRule type="containsText" dxfId="1496" priority="455" operator="containsText" text="4- Bajo">
      <formula>NOT(ISERROR(SEARCH("4- Bajo",K20)))</formula>
    </cfRule>
    <cfRule type="containsText" dxfId="1495" priority="456" operator="containsText" text="1- Bajo">
      <formula>NOT(ISERROR(SEARCH("1- Bajo",K20)))</formula>
    </cfRule>
  </conditionalFormatting>
  <conditionalFormatting sqref="H20:I20">
    <cfRule type="containsText" dxfId="1494" priority="445" operator="containsText" text="3- Moderado">
      <formula>NOT(ISERROR(SEARCH("3- Moderado",H20)))</formula>
    </cfRule>
    <cfRule type="containsText" dxfId="1493" priority="446" operator="containsText" text="6- Moderado">
      <formula>NOT(ISERROR(SEARCH("6- Moderado",H20)))</formula>
    </cfRule>
    <cfRule type="containsText" dxfId="1492" priority="447" operator="containsText" text="4- Moderado">
      <formula>NOT(ISERROR(SEARCH("4- Moderado",H20)))</formula>
    </cfRule>
    <cfRule type="containsText" dxfId="1491" priority="448" operator="containsText" text="3- Bajo">
      <formula>NOT(ISERROR(SEARCH("3- Bajo",H20)))</formula>
    </cfRule>
    <cfRule type="containsText" dxfId="1490" priority="449" operator="containsText" text="4- Bajo">
      <formula>NOT(ISERROR(SEARCH("4- Bajo",H20)))</formula>
    </cfRule>
    <cfRule type="containsText" dxfId="1489" priority="450" operator="containsText" text="1- Bajo">
      <formula>NOT(ISERROR(SEARCH("1- Bajo",H20)))</formula>
    </cfRule>
  </conditionalFormatting>
  <conditionalFormatting sqref="A20 C20:E20">
    <cfRule type="containsText" dxfId="1488" priority="439" operator="containsText" text="3- Moderado">
      <formula>NOT(ISERROR(SEARCH("3- Moderado",A20)))</formula>
    </cfRule>
    <cfRule type="containsText" dxfId="1487" priority="440" operator="containsText" text="6- Moderado">
      <formula>NOT(ISERROR(SEARCH("6- Moderado",A20)))</formula>
    </cfRule>
    <cfRule type="containsText" dxfId="1486" priority="441" operator="containsText" text="4- Moderado">
      <formula>NOT(ISERROR(SEARCH("4- Moderado",A20)))</formula>
    </cfRule>
    <cfRule type="containsText" dxfId="1485" priority="442" operator="containsText" text="3- Bajo">
      <formula>NOT(ISERROR(SEARCH("3- Bajo",A20)))</formula>
    </cfRule>
    <cfRule type="containsText" dxfId="1484" priority="443" operator="containsText" text="4- Bajo">
      <formula>NOT(ISERROR(SEARCH("4- Bajo",A20)))</formula>
    </cfRule>
    <cfRule type="containsText" dxfId="1483" priority="444" operator="containsText" text="1- Bajo">
      <formula>NOT(ISERROR(SEARCH("1- Bajo",A20)))</formula>
    </cfRule>
  </conditionalFormatting>
  <conditionalFormatting sqref="F20:G20">
    <cfRule type="containsText" dxfId="1482" priority="433" operator="containsText" text="3- Moderado">
      <formula>NOT(ISERROR(SEARCH("3- Moderado",F20)))</formula>
    </cfRule>
    <cfRule type="containsText" dxfId="1481" priority="434" operator="containsText" text="6- Moderado">
      <formula>NOT(ISERROR(SEARCH("6- Moderado",F20)))</formula>
    </cfRule>
    <cfRule type="containsText" dxfId="1480" priority="435" operator="containsText" text="4- Moderado">
      <formula>NOT(ISERROR(SEARCH("4- Moderado",F20)))</formula>
    </cfRule>
    <cfRule type="containsText" dxfId="1479" priority="436" operator="containsText" text="3- Bajo">
      <formula>NOT(ISERROR(SEARCH("3- Bajo",F20)))</formula>
    </cfRule>
    <cfRule type="containsText" dxfId="1478" priority="437" operator="containsText" text="4- Bajo">
      <formula>NOT(ISERROR(SEARCH("4- Bajo",F20)))</formula>
    </cfRule>
    <cfRule type="containsText" dxfId="1477" priority="438" operator="containsText" text="1- Bajo">
      <formula>NOT(ISERROR(SEARCH("1- Bajo",F20)))</formula>
    </cfRule>
  </conditionalFormatting>
  <conditionalFormatting sqref="J20:J24">
    <cfRule type="containsText" dxfId="1476" priority="428" operator="containsText" text="Bajo">
      <formula>NOT(ISERROR(SEARCH("Bajo",J20)))</formula>
    </cfRule>
    <cfRule type="containsText" dxfId="1475" priority="429" operator="containsText" text="Moderado">
      <formula>NOT(ISERROR(SEARCH("Moderado",J20)))</formula>
    </cfRule>
    <cfRule type="containsText" dxfId="1474" priority="430" operator="containsText" text="Alto">
      <formula>NOT(ISERROR(SEARCH("Alto",J20)))</formula>
    </cfRule>
    <cfRule type="containsText" dxfId="1473"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1472" priority="403" operator="containsText" text="Moderado">
      <formula>NOT(ISERROR(SEARCH("Moderado",M20)))</formula>
    </cfRule>
    <cfRule type="containsText" dxfId="1471" priority="423" operator="containsText" text="Bajo">
      <formula>NOT(ISERROR(SEARCH("Bajo",M20)))</formula>
    </cfRule>
    <cfRule type="containsText" dxfId="1470" priority="424" operator="containsText" text="Moderado">
      <formula>NOT(ISERROR(SEARCH("Moderado",M20)))</formula>
    </cfRule>
    <cfRule type="containsText" dxfId="1469" priority="425" operator="containsText" text="Alto">
      <formula>NOT(ISERROR(SEARCH("Alto",M20)))</formula>
    </cfRule>
    <cfRule type="containsText" dxfId="1468"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1467" priority="417" operator="containsText" text="3- Moderado">
      <formula>NOT(ISERROR(SEARCH("3- Moderado",N20)))</formula>
    </cfRule>
    <cfRule type="containsText" dxfId="1466" priority="418" operator="containsText" text="6- Moderado">
      <formula>NOT(ISERROR(SEARCH("6- Moderado",N20)))</formula>
    </cfRule>
    <cfRule type="containsText" dxfId="1465" priority="419" operator="containsText" text="4- Moderado">
      <formula>NOT(ISERROR(SEARCH("4- Moderado",N20)))</formula>
    </cfRule>
    <cfRule type="containsText" dxfId="1464" priority="420" operator="containsText" text="3- Bajo">
      <formula>NOT(ISERROR(SEARCH("3- Bajo",N20)))</formula>
    </cfRule>
    <cfRule type="containsText" dxfId="1463" priority="421" operator="containsText" text="4- Bajo">
      <formula>NOT(ISERROR(SEARCH("4- Bajo",N20)))</formula>
    </cfRule>
    <cfRule type="containsText" dxfId="1462" priority="422" operator="containsText" text="1- Bajo">
      <formula>NOT(ISERROR(SEARCH("1- Bajo",N20)))</formula>
    </cfRule>
  </conditionalFormatting>
  <conditionalFormatting sqref="H20:H24">
    <cfRule type="containsText" dxfId="1461" priority="404" operator="containsText" text="Muy Alta">
      <formula>NOT(ISERROR(SEARCH("Muy Alta",H20)))</formula>
    </cfRule>
    <cfRule type="containsText" dxfId="1460" priority="405" operator="containsText" text="Alta">
      <formula>NOT(ISERROR(SEARCH("Alta",H20)))</formula>
    </cfRule>
    <cfRule type="containsText" dxfId="1459" priority="406" operator="containsText" text="Muy Alta">
      <formula>NOT(ISERROR(SEARCH("Muy Alta",H20)))</formula>
    </cfRule>
    <cfRule type="containsText" dxfId="1458" priority="411" operator="containsText" text="Muy Baja">
      <formula>NOT(ISERROR(SEARCH("Muy Baja",H20)))</formula>
    </cfRule>
    <cfRule type="containsText" dxfId="1457" priority="412" operator="containsText" text="Baja">
      <formula>NOT(ISERROR(SEARCH("Baja",H20)))</formula>
    </cfRule>
    <cfRule type="containsText" dxfId="1456" priority="413" operator="containsText" text="Media">
      <formula>NOT(ISERROR(SEARCH("Media",H20)))</formula>
    </cfRule>
    <cfRule type="containsText" dxfId="1455" priority="414" operator="containsText" text="Alta">
      <formula>NOT(ISERROR(SEARCH("Alta",H20)))</formula>
    </cfRule>
    <cfRule type="containsText" dxfId="1454" priority="416" operator="containsText" text="Muy Alta">
      <formula>NOT(ISERROR(SEARCH("Muy Alta",H20)))</formula>
    </cfRule>
  </conditionalFormatting>
  <conditionalFormatting sqref="I20:I24">
    <cfRule type="containsText" dxfId="1453" priority="407" operator="containsText" text="Catastrófico">
      <formula>NOT(ISERROR(SEARCH("Catastrófico",I20)))</formula>
    </cfRule>
    <cfRule type="containsText" dxfId="1452" priority="408" operator="containsText" text="Mayor">
      <formula>NOT(ISERROR(SEARCH("Mayor",I20)))</formula>
    </cfRule>
    <cfRule type="containsText" dxfId="1451" priority="409" operator="containsText" text="Menor">
      <formula>NOT(ISERROR(SEARCH("Menor",I20)))</formula>
    </cfRule>
    <cfRule type="containsText" dxfId="1450" priority="410" operator="containsText" text="Leve">
      <formula>NOT(ISERROR(SEARCH("Leve",I20)))</formula>
    </cfRule>
    <cfRule type="containsText" dxfId="1449" priority="415" operator="containsText" text="Moderado">
      <formula>NOT(ISERROR(SEARCH("Moderado",I20)))</formula>
    </cfRule>
  </conditionalFormatting>
  <conditionalFormatting sqref="K20:K24">
    <cfRule type="containsText" dxfId="1448" priority="402" operator="containsText" text="Media">
      <formula>NOT(ISERROR(SEARCH("Media",K20)))</formula>
    </cfRule>
  </conditionalFormatting>
  <conditionalFormatting sqref="L20:L24">
    <cfRule type="containsText" dxfId="1447" priority="401" operator="containsText" text="Moderado">
      <formula>NOT(ISERROR(SEARCH("Moderado",L20)))</formula>
    </cfRule>
  </conditionalFormatting>
  <conditionalFormatting sqref="J20:J24">
    <cfRule type="containsText" dxfId="1446" priority="400" operator="containsText" text="Moderado">
      <formula>NOT(ISERROR(SEARCH("Moderado",J20)))</formula>
    </cfRule>
  </conditionalFormatting>
  <conditionalFormatting sqref="J20:J24">
    <cfRule type="containsText" dxfId="1445" priority="398" operator="containsText" text="Bajo">
      <formula>NOT(ISERROR(SEARCH("Bajo",J20)))</formula>
    </cfRule>
    <cfRule type="containsText" dxfId="1444" priority="399" operator="containsText" text="Extremo">
      <formula>NOT(ISERROR(SEARCH("Extremo",J20)))</formula>
    </cfRule>
  </conditionalFormatting>
  <conditionalFormatting sqref="K20:K24">
    <cfRule type="containsText" dxfId="1443" priority="396" operator="containsText" text="Baja">
      <formula>NOT(ISERROR(SEARCH("Baja",K20)))</formula>
    </cfRule>
    <cfRule type="containsText" dxfId="1442" priority="397" operator="containsText" text="Muy Baja">
      <formula>NOT(ISERROR(SEARCH("Muy Baja",K20)))</formula>
    </cfRule>
  </conditionalFormatting>
  <conditionalFormatting sqref="K20:K24">
    <cfRule type="containsText" dxfId="1441" priority="394" operator="containsText" text="Muy Alta">
      <formula>NOT(ISERROR(SEARCH("Muy Alta",K20)))</formula>
    </cfRule>
    <cfRule type="containsText" dxfId="1440" priority="395" operator="containsText" text="Alta">
      <formula>NOT(ISERROR(SEARCH("Alta",K20)))</formula>
    </cfRule>
  </conditionalFormatting>
  <conditionalFormatting sqref="L20:L24">
    <cfRule type="containsText" dxfId="1439" priority="390" operator="containsText" text="Catastrófico">
      <formula>NOT(ISERROR(SEARCH("Catastrófico",L20)))</formula>
    </cfRule>
    <cfRule type="containsText" dxfId="1438" priority="391" operator="containsText" text="Mayor">
      <formula>NOT(ISERROR(SEARCH("Mayor",L20)))</formula>
    </cfRule>
    <cfRule type="containsText" dxfId="1437" priority="392" operator="containsText" text="Menor">
      <formula>NOT(ISERROR(SEARCH("Menor",L20)))</formula>
    </cfRule>
    <cfRule type="containsText" dxfId="1436" priority="393" operator="containsText" text="Leve">
      <formula>NOT(ISERROR(SEARCH("Leve",L20)))</formula>
    </cfRule>
  </conditionalFormatting>
  <conditionalFormatting sqref="K25:L25">
    <cfRule type="containsText" dxfId="1435" priority="384" operator="containsText" text="3- Moderado">
      <formula>NOT(ISERROR(SEARCH("3- Moderado",K25)))</formula>
    </cfRule>
    <cfRule type="containsText" dxfId="1434" priority="385" operator="containsText" text="6- Moderado">
      <formula>NOT(ISERROR(SEARCH("6- Moderado",K25)))</formula>
    </cfRule>
    <cfRule type="containsText" dxfId="1433" priority="386" operator="containsText" text="4- Moderado">
      <formula>NOT(ISERROR(SEARCH("4- Moderado",K25)))</formula>
    </cfRule>
    <cfRule type="containsText" dxfId="1432" priority="387" operator="containsText" text="3- Bajo">
      <formula>NOT(ISERROR(SEARCH("3- Bajo",K25)))</formula>
    </cfRule>
    <cfRule type="containsText" dxfId="1431" priority="388" operator="containsText" text="4- Bajo">
      <formula>NOT(ISERROR(SEARCH("4- Bajo",K25)))</formula>
    </cfRule>
    <cfRule type="containsText" dxfId="1430" priority="389" operator="containsText" text="1- Bajo">
      <formula>NOT(ISERROR(SEARCH("1- Bajo",K25)))</formula>
    </cfRule>
  </conditionalFormatting>
  <conditionalFormatting sqref="H25:I25">
    <cfRule type="containsText" dxfId="1429" priority="378" operator="containsText" text="3- Moderado">
      <formula>NOT(ISERROR(SEARCH("3- Moderado",H25)))</formula>
    </cfRule>
    <cfRule type="containsText" dxfId="1428" priority="379" operator="containsText" text="6- Moderado">
      <formula>NOT(ISERROR(SEARCH("6- Moderado",H25)))</formula>
    </cfRule>
    <cfRule type="containsText" dxfId="1427" priority="380" operator="containsText" text="4- Moderado">
      <formula>NOT(ISERROR(SEARCH("4- Moderado",H25)))</formula>
    </cfRule>
    <cfRule type="containsText" dxfId="1426" priority="381" operator="containsText" text="3- Bajo">
      <formula>NOT(ISERROR(SEARCH("3- Bajo",H25)))</formula>
    </cfRule>
    <cfRule type="containsText" dxfId="1425" priority="382" operator="containsText" text="4- Bajo">
      <formula>NOT(ISERROR(SEARCH("4- Bajo",H25)))</formula>
    </cfRule>
    <cfRule type="containsText" dxfId="1424" priority="383" operator="containsText" text="1- Bajo">
      <formula>NOT(ISERROR(SEARCH("1- Bajo",H25)))</formula>
    </cfRule>
  </conditionalFormatting>
  <conditionalFormatting sqref="A25 C25:E25">
    <cfRule type="containsText" dxfId="1423" priority="372" operator="containsText" text="3- Moderado">
      <formula>NOT(ISERROR(SEARCH("3- Moderado",A25)))</formula>
    </cfRule>
    <cfRule type="containsText" dxfId="1422" priority="373" operator="containsText" text="6- Moderado">
      <formula>NOT(ISERROR(SEARCH("6- Moderado",A25)))</formula>
    </cfRule>
    <cfRule type="containsText" dxfId="1421" priority="374" operator="containsText" text="4- Moderado">
      <formula>NOT(ISERROR(SEARCH("4- Moderado",A25)))</formula>
    </cfRule>
    <cfRule type="containsText" dxfId="1420" priority="375" operator="containsText" text="3- Bajo">
      <formula>NOT(ISERROR(SEARCH("3- Bajo",A25)))</formula>
    </cfRule>
    <cfRule type="containsText" dxfId="1419" priority="376" operator="containsText" text="4- Bajo">
      <formula>NOT(ISERROR(SEARCH("4- Bajo",A25)))</formula>
    </cfRule>
    <cfRule type="containsText" dxfId="1418" priority="377" operator="containsText" text="1- Bajo">
      <formula>NOT(ISERROR(SEARCH("1- Bajo",A25)))</formula>
    </cfRule>
  </conditionalFormatting>
  <conditionalFormatting sqref="F25:G25">
    <cfRule type="containsText" dxfId="1417" priority="366" operator="containsText" text="3- Moderado">
      <formula>NOT(ISERROR(SEARCH("3- Moderado",F25)))</formula>
    </cfRule>
    <cfRule type="containsText" dxfId="1416" priority="367" operator="containsText" text="6- Moderado">
      <formula>NOT(ISERROR(SEARCH("6- Moderado",F25)))</formula>
    </cfRule>
    <cfRule type="containsText" dxfId="1415" priority="368" operator="containsText" text="4- Moderado">
      <formula>NOT(ISERROR(SEARCH("4- Moderado",F25)))</formula>
    </cfRule>
    <cfRule type="containsText" dxfId="1414" priority="369" operator="containsText" text="3- Bajo">
      <formula>NOT(ISERROR(SEARCH("3- Bajo",F25)))</formula>
    </cfRule>
    <cfRule type="containsText" dxfId="1413" priority="370" operator="containsText" text="4- Bajo">
      <formula>NOT(ISERROR(SEARCH("4- Bajo",F25)))</formula>
    </cfRule>
    <cfRule type="containsText" dxfId="1412" priority="371" operator="containsText" text="1- Bajo">
      <formula>NOT(ISERROR(SEARCH("1- Bajo",F25)))</formula>
    </cfRule>
  </conditionalFormatting>
  <conditionalFormatting sqref="J25:J29">
    <cfRule type="containsText" dxfId="1411" priority="361" operator="containsText" text="Bajo">
      <formula>NOT(ISERROR(SEARCH("Bajo",J25)))</formula>
    </cfRule>
    <cfRule type="containsText" dxfId="1410" priority="362" operator="containsText" text="Moderado">
      <formula>NOT(ISERROR(SEARCH("Moderado",J25)))</formula>
    </cfRule>
    <cfRule type="containsText" dxfId="1409" priority="363" operator="containsText" text="Alto">
      <formula>NOT(ISERROR(SEARCH("Alto",J25)))</formula>
    </cfRule>
    <cfRule type="containsText" dxfId="1408"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1407" priority="336" operator="containsText" text="Moderado">
      <formula>NOT(ISERROR(SEARCH("Moderado",M25)))</formula>
    </cfRule>
    <cfRule type="containsText" dxfId="1406" priority="356" operator="containsText" text="Bajo">
      <formula>NOT(ISERROR(SEARCH("Bajo",M25)))</formula>
    </cfRule>
    <cfRule type="containsText" dxfId="1405" priority="357" operator="containsText" text="Moderado">
      <formula>NOT(ISERROR(SEARCH("Moderado",M25)))</formula>
    </cfRule>
    <cfRule type="containsText" dxfId="1404" priority="358" operator="containsText" text="Alto">
      <formula>NOT(ISERROR(SEARCH("Alto",M25)))</formula>
    </cfRule>
    <cfRule type="containsText" dxfId="1403"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1402" priority="350" operator="containsText" text="3- Moderado">
      <formula>NOT(ISERROR(SEARCH("3- Moderado",N25)))</formula>
    </cfRule>
    <cfRule type="containsText" dxfId="1401" priority="351" operator="containsText" text="6- Moderado">
      <formula>NOT(ISERROR(SEARCH("6- Moderado",N25)))</formula>
    </cfRule>
    <cfRule type="containsText" dxfId="1400" priority="352" operator="containsText" text="4- Moderado">
      <formula>NOT(ISERROR(SEARCH("4- Moderado",N25)))</formula>
    </cfRule>
    <cfRule type="containsText" dxfId="1399" priority="353" operator="containsText" text="3- Bajo">
      <formula>NOT(ISERROR(SEARCH("3- Bajo",N25)))</formula>
    </cfRule>
    <cfRule type="containsText" dxfId="1398" priority="354" operator="containsText" text="4- Bajo">
      <formula>NOT(ISERROR(SEARCH("4- Bajo",N25)))</formula>
    </cfRule>
    <cfRule type="containsText" dxfId="1397" priority="355" operator="containsText" text="1- Bajo">
      <formula>NOT(ISERROR(SEARCH("1- Bajo",N25)))</formula>
    </cfRule>
  </conditionalFormatting>
  <conditionalFormatting sqref="H25:H29">
    <cfRule type="containsText" dxfId="1396" priority="337" operator="containsText" text="Muy Alta">
      <formula>NOT(ISERROR(SEARCH("Muy Alta",H25)))</formula>
    </cfRule>
    <cfRule type="containsText" dxfId="1395" priority="338" operator="containsText" text="Alta">
      <formula>NOT(ISERROR(SEARCH("Alta",H25)))</formula>
    </cfRule>
    <cfRule type="containsText" dxfId="1394" priority="339" operator="containsText" text="Muy Alta">
      <formula>NOT(ISERROR(SEARCH("Muy Alta",H25)))</formula>
    </cfRule>
    <cfRule type="containsText" dxfId="1393" priority="344" operator="containsText" text="Muy Baja">
      <formula>NOT(ISERROR(SEARCH("Muy Baja",H25)))</formula>
    </cfRule>
    <cfRule type="containsText" dxfId="1392" priority="345" operator="containsText" text="Baja">
      <formula>NOT(ISERROR(SEARCH("Baja",H25)))</formula>
    </cfRule>
    <cfRule type="containsText" dxfId="1391" priority="346" operator="containsText" text="Media">
      <formula>NOT(ISERROR(SEARCH("Media",H25)))</formula>
    </cfRule>
    <cfRule type="containsText" dxfId="1390" priority="347" operator="containsText" text="Alta">
      <formula>NOT(ISERROR(SEARCH("Alta",H25)))</formula>
    </cfRule>
    <cfRule type="containsText" dxfId="1389" priority="349" operator="containsText" text="Muy Alta">
      <formula>NOT(ISERROR(SEARCH("Muy Alta",H25)))</formula>
    </cfRule>
  </conditionalFormatting>
  <conditionalFormatting sqref="I25:I29">
    <cfRule type="containsText" dxfId="1388" priority="340" operator="containsText" text="Catastrófico">
      <formula>NOT(ISERROR(SEARCH("Catastrófico",I25)))</formula>
    </cfRule>
    <cfRule type="containsText" dxfId="1387" priority="341" operator="containsText" text="Mayor">
      <formula>NOT(ISERROR(SEARCH("Mayor",I25)))</formula>
    </cfRule>
    <cfRule type="containsText" dxfId="1386" priority="342" operator="containsText" text="Menor">
      <formula>NOT(ISERROR(SEARCH("Menor",I25)))</formula>
    </cfRule>
    <cfRule type="containsText" dxfId="1385" priority="343" operator="containsText" text="Leve">
      <formula>NOT(ISERROR(SEARCH("Leve",I25)))</formula>
    </cfRule>
    <cfRule type="containsText" dxfId="1384" priority="348" operator="containsText" text="Moderado">
      <formula>NOT(ISERROR(SEARCH("Moderado",I25)))</formula>
    </cfRule>
  </conditionalFormatting>
  <conditionalFormatting sqref="K25:K29">
    <cfRule type="containsText" dxfId="1383" priority="335" operator="containsText" text="Media">
      <formula>NOT(ISERROR(SEARCH("Media",K25)))</formula>
    </cfRule>
  </conditionalFormatting>
  <conditionalFormatting sqref="L25:L29">
    <cfRule type="containsText" dxfId="1382" priority="334" operator="containsText" text="Moderado">
      <formula>NOT(ISERROR(SEARCH("Moderado",L25)))</formula>
    </cfRule>
  </conditionalFormatting>
  <conditionalFormatting sqref="J25:J29">
    <cfRule type="containsText" dxfId="1381" priority="333" operator="containsText" text="Moderado">
      <formula>NOT(ISERROR(SEARCH("Moderado",J25)))</formula>
    </cfRule>
  </conditionalFormatting>
  <conditionalFormatting sqref="J25:J29">
    <cfRule type="containsText" dxfId="1380" priority="331" operator="containsText" text="Bajo">
      <formula>NOT(ISERROR(SEARCH("Bajo",J25)))</formula>
    </cfRule>
    <cfRule type="containsText" dxfId="1379" priority="332" operator="containsText" text="Extremo">
      <formula>NOT(ISERROR(SEARCH("Extremo",J25)))</formula>
    </cfRule>
  </conditionalFormatting>
  <conditionalFormatting sqref="K25:K29">
    <cfRule type="containsText" dxfId="1378" priority="329" operator="containsText" text="Baja">
      <formula>NOT(ISERROR(SEARCH("Baja",K25)))</formula>
    </cfRule>
    <cfRule type="containsText" dxfId="1377" priority="330" operator="containsText" text="Muy Baja">
      <formula>NOT(ISERROR(SEARCH("Muy Baja",K25)))</formula>
    </cfRule>
  </conditionalFormatting>
  <conditionalFormatting sqref="K25:K29">
    <cfRule type="containsText" dxfId="1376" priority="327" operator="containsText" text="Muy Alta">
      <formula>NOT(ISERROR(SEARCH("Muy Alta",K25)))</formula>
    </cfRule>
    <cfRule type="containsText" dxfId="1375" priority="328" operator="containsText" text="Alta">
      <formula>NOT(ISERROR(SEARCH("Alta",K25)))</formula>
    </cfRule>
  </conditionalFormatting>
  <conditionalFormatting sqref="L25:L29">
    <cfRule type="containsText" dxfId="1374" priority="323" operator="containsText" text="Catastrófico">
      <formula>NOT(ISERROR(SEARCH("Catastrófico",L25)))</formula>
    </cfRule>
    <cfRule type="containsText" dxfId="1373" priority="324" operator="containsText" text="Mayor">
      <formula>NOT(ISERROR(SEARCH("Mayor",L25)))</formula>
    </cfRule>
    <cfRule type="containsText" dxfId="1372" priority="325" operator="containsText" text="Menor">
      <formula>NOT(ISERROR(SEARCH("Menor",L25)))</formula>
    </cfRule>
    <cfRule type="containsText" dxfId="1371" priority="326" operator="containsText" text="Leve">
      <formula>NOT(ISERROR(SEARCH("Leve",L25)))</formula>
    </cfRule>
  </conditionalFormatting>
  <conditionalFormatting sqref="K30:L30">
    <cfRule type="containsText" dxfId="1370" priority="317" operator="containsText" text="3- Moderado">
      <formula>NOT(ISERROR(SEARCH("3- Moderado",K30)))</formula>
    </cfRule>
    <cfRule type="containsText" dxfId="1369" priority="318" operator="containsText" text="6- Moderado">
      <formula>NOT(ISERROR(SEARCH("6- Moderado",K30)))</formula>
    </cfRule>
    <cfRule type="containsText" dxfId="1368" priority="319" operator="containsText" text="4- Moderado">
      <formula>NOT(ISERROR(SEARCH("4- Moderado",K30)))</formula>
    </cfRule>
    <cfRule type="containsText" dxfId="1367" priority="320" operator="containsText" text="3- Bajo">
      <formula>NOT(ISERROR(SEARCH("3- Bajo",K30)))</formula>
    </cfRule>
    <cfRule type="containsText" dxfId="1366" priority="321" operator="containsText" text="4- Bajo">
      <formula>NOT(ISERROR(SEARCH("4- Bajo",K30)))</formula>
    </cfRule>
    <cfRule type="containsText" dxfId="1365" priority="322" operator="containsText" text="1- Bajo">
      <formula>NOT(ISERROR(SEARCH("1- Bajo",K30)))</formula>
    </cfRule>
  </conditionalFormatting>
  <conditionalFormatting sqref="H30:I30">
    <cfRule type="containsText" dxfId="1364" priority="311" operator="containsText" text="3- Moderado">
      <formula>NOT(ISERROR(SEARCH("3- Moderado",H30)))</formula>
    </cfRule>
    <cfRule type="containsText" dxfId="1363" priority="312" operator="containsText" text="6- Moderado">
      <formula>NOT(ISERROR(SEARCH("6- Moderado",H30)))</formula>
    </cfRule>
    <cfRule type="containsText" dxfId="1362" priority="313" operator="containsText" text="4- Moderado">
      <formula>NOT(ISERROR(SEARCH("4- Moderado",H30)))</formula>
    </cfRule>
    <cfRule type="containsText" dxfId="1361" priority="314" operator="containsText" text="3- Bajo">
      <formula>NOT(ISERROR(SEARCH("3- Bajo",H30)))</formula>
    </cfRule>
    <cfRule type="containsText" dxfId="1360" priority="315" operator="containsText" text="4- Bajo">
      <formula>NOT(ISERROR(SEARCH("4- Bajo",H30)))</formula>
    </cfRule>
    <cfRule type="containsText" dxfId="1359" priority="316" operator="containsText" text="1- Bajo">
      <formula>NOT(ISERROR(SEARCH("1- Bajo",H30)))</formula>
    </cfRule>
  </conditionalFormatting>
  <conditionalFormatting sqref="A30 C30:E30">
    <cfRule type="containsText" dxfId="1358" priority="305" operator="containsText" text="3- Moderado">
      <formula>NOT(ISERROR(SEARCH("3- Moderado",A30)))</formula>
    </cfRule>
    <cfRule type="containsText" dxfId="1357" priority="306" operator="containsText" text="6- Moderado">
      <formula>NOT(ISERROR(SEARCH("6- Moderado",A30)))</formula>
    </cfRule>
    <cfRule type="containsText" dxfId="1356" priority="307" operator="containsText" text="4- Moderado">
      <formula>NOT(ISERROR(SEARCH("4- Moderado",A30)))</formula>
    </cfRule>
    <cfRule type="containsText" dxfId="1355" priority="308" operator="containsText" text="3- Bajo">
      <formula>NOT(ISERROR(SEARCH("3- Bajo",A30)))</formula>
    </cfRule>
    <cfRule type="containsText" dxfId="1354" priority="309" operator="containsText" text="4- Bajo">
      <formula>NOT(ISERROR(SEARCH("4- Bajo",A30)))</formula>
    </cfRule>
    <cfRule type="containsText" dxfId="1353" priority="310" operator="containsText" text="1- Bajo">
      <formula>NOT(ISERROR(SEARCH("1- Bajo",A30)))</formula>
    </cfRule>
  </conditionalFormatting>
  <conditionalFormatting sqref="F30:G30">
    <cfRule type="containsText" dxfId="1352" priority="299" operator="containsText" text="3- Moderado">
      <formula>NOT(ISERROR(SEARCH("3- Moderado",F30)))</formula>
    </cfRule>
    <cfRule type="containsText" dxfId="1351" priority="300" operator="containsText" text="6- Moderado">
      <formula>NOT(ISERROR(SEARCH("6- Moderado",F30)))</formula>
    </cfRule>
    <cfRule type="containsText" dxfId="1350" priority="301" operator="containsText" text="4- Moderado">
      <formula>NOT(ISERROR(SEARCH("4- Moderado",F30)))</formula>
    </cfRule>
    <cfRule type="containsText" dxfId="1349" priority="302" operator="containsText" text="3- Bajo">
      <formula>NOT(ISERROR(SEARCH("3- Bajo",F30)))</formula>
    </cfRule>
    <cfRule type="containsText" dxfId="1348" priority="303" operator="containsText" text="4- Bajo">
      <formula>NOT(ISERROR(SEARCH("4- Bajo",F30)))</formula>
    </cfRule>
    <cfRule type="containsText" dxfId="1347" priority="304" operator="containsText" text="1- Bajo">
      <formula>NOT(ISERROR(SEARCH("1- Bajo",F30)))</formula>
    </cfRule>
  </conditionalFormatting>
  <conditionalFormatting sqref="J30:J34">
    <cfRule type="containsText" dxfId="1346" priority="294" operator="containsText" text="Bajo">
      <formula>NOT(ISERROR(SEARCH("Bajo",J30)))</formula>
    </cfRule>
    <cfRule type="containsText" dxfId="1345" priority="295" operator="containsText" text="Moderado">
      <formula>NOT(ISERROR(SEARCH("Moderado",J30)))</formula>
    </cfRule>
    <cfRule type="containsText" dxfId="1344" priority="296" operator="containsText" text="Alto">
      <formula>NOT(ISERROR(SEARCH("Alto",J30)))</formula>
    </cfRule>
    <cfRule type="containsText" dxfId="1343"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342" priority="269" operator="containsText" text="Moderado">
      <formula>NOT(ISERROR(SEARCH("Moderado",M30)))</formula>
    </cfRule>
    <cfRule type="containsText" dxfId="1341" priority="289" operator="containsText" text="Bajo">
      <formula>NOT(ISERROR(SEARCH("Bajo",M30)))</formula>
    </cfRule>
    <cfRule type="containsText" dxfId="1340" priority="290" operator="containsText" text="Moderado">
      <formula>NOT(ISERROR(SEARCH("Moderado",M30)))</formula>
    </cfRule>
    <cfRule type="containsText" dxfId="1339" priority="291" operator="containsText" text="Alto">
      <formula>NOT(ISERROR(SEARCH("Alto",M30)))</formula>
    </cfRule>
    <cfRule type="containsText" dxfId="1338"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337" priority="283" operator="containsText" text="3- Moderado">
      <formula>NOT(ISERROR(SEARCH("3- Moderado",N30)))</formula>
    </cfRule>
    <cfRule type="containsText" dxfId="1336" priority="284" operator="containsText" text="6- Moderado">
      <formula>NOT(ISERROR(SEARCH("6- Moderado",N30)))</formula>
    </cfRule>
    <cfRule type="containsText" dxfId="1335" priority="285" operator="containsText" text="4- Moderado">
      <formula>NOT(ISERROR(SEARCH("4- Moderado",N30)))</formula>
    </cfRule>
    <cfRule type="containsText" dxfId="1334" priority="286" operator="containsText" text="3- Bajo">
      <formula>NOT(ISERROR(SEARCH("3- Bajo",N30)))</formula>
    </cfRule>
    <cfRule type="containsText" dxfId="1333" priority="287" operator="containsText" text="4- Bajo">
      <formula>NOT(ISERROR(SEARCH("4- Bajo",N30)))</formula>
    </cfRule>
    <cfRule type="containsText" dxfId="1332" priority="288" operator="containsText" text="1- Bajo">
      <formula>NOT(ISERROR(SEARCH("1- Bajo",N30)))</formula>
    </cfRule>
  </conditionalFormatting>
  <conditionalFormatting sqref="H30:H34">
    <cfRule type="containsText" dxfId="1331" priority="270" operator="containsText" text="Muy Alta">
      <formula>NOT(ISERROR(SEARCH("Muy Alta",H30)))</formula>
    </cfRule>
    <cfRule type="containsText" dxfId="1330" priority="271" operator="containsText" text="Alta">
      <formula>NOT(ISERROR(SEARCH("Alta",H30)))</formula>
    </cfRule>
    <cfRule type="containsText" dxfId="1329" priority="272" operator="containsText" text="Muy Alta">
      <formula>NOT(ISERROR(SEARCH("Muy Alta",H30)))</formula>
    </cfRule>
    <cfRule type="containsText" dxfId="1328" priority="277" operator="containsText" text="Muy Baja">
      <formula>NOT(ISERROR(SEARCH("Muy Baja",H30)))</formula>
    </cfRule>
    <cfRule type="containsText" dxfId="1327" priority="278" operator="containsText" text="Baja">
      <formula>NOT(ISERROR(SEARCH("Baja",H30)))</formula>
    </cfRule>
    <cfRule type="containsText" dxfId="1326" priority="279" operator="containsText" text="Media">
      <formula>NOT(ISERROR(SEARCH("Media",H30)))</formula>
    </cfRule>
    <cfRule type="containsText" dxfId="1325" priority="280" operator="containsText" text="Alta">
      <formula>NOT(ISERROR(SEARCH("Alta",H30)))</formula>
    </cfRule>
    <cfRule type="containsText" dxfId="1324" priority="282" operator="containsText" text="Muy Alta">
      <formula>NOT(ISERROR(SEARCH("Muy Alta",H30)))</formula>
    </cfRule>
  </conditionalFormatting>
  <conditionalFormatting sqref="I30:I34">
    <cfRule type="containsText" dxfId="1323" priority="273" operator="containsText" text="Catastrófico">
      <formula>NOT(ISERROR(SEARCH("Catastrófico",I30)))</formula>
    </cfRule>
    <cfRule type="containsText" dxfId="1322" priority="274" operator="containsText" text="Mayor">
      <formula>NOT(ISERROR(SEARCH("Mayor",I30)))</formula>
    </cfRule>
    <cfRule type="containsText" dxfId="1321" priority="275" operator="containsText" text="Menor">
      <formula>NOT(ISERROR(SEARCH("Menor",I30)))</formula>
    </cfRule>
    <cfRule type="containsText" dxfId="1320" priority="276" operator="containsText" text="Leve">
      <formula>NOT(ISERROR(SEARCH("Leve",I30)))</formula>
    </cfRule>
    <cfRule type="containsText" dxfId="1319" priority="281" operator="containsText" text="Moderado">
      <formula>NOT(ISERROR(SEARCH("Moderado",I30)))</formula>
    </cfRule>
  </conditionalFormatting>
  <conditionalFormatting sqref="K30:K34">
    <cfRule type="containsText" dxfId="1318" priority="268" operator="containsText" text="Media">
      <formula>NOT(ISERROR(SEARCH("Media",K30)))</formula>
    </cfRule>
  </conditionalFormatting>
  <conditionalFormatting sqref="L30:L34">
    <cfRule type="containsText" dxfId="1317" priority="267" operator="containsText" text="Moderado">
      <formula>NOT(ISERROR(SEARCH("Moderado",L30)))</formula>
    </cfRule>
  </conditionalFormatting>
  <conditionalFormatting sqref="J30:J34">
    <cfRule type="containsText" dxfId="1316" priority="266" operator="containsText" text="Moderado">
      <formula>NOT(ISERROR(SEARCH("Moderado",J30)))</formula>
    </cfRule>
  </conditionalFormatting>
  <conditionalFormatting sqref="J30:J34">
    <cfRule type="containsText" dxfId="1315" priority="264" operator="containsText" text="Bajo">
      <formula>NOT(ISERROR(SEARCH("Bajo",J30)))</formula>
    </cfRule>
    <cfRule type="containsText" dxfId="1314" priority="265" operator="containsText" text="Extremo">
      <formula>NOT(ISERROR(SEARCH("Extremo",J30)))</formula>
    </cfRule>
  </conditionalFormatting>
  <conditionalFormatting sqref="K30:K34">
    <cfRule type="containsText" dxfId="1313" priority="262" operator="containsText" text="Baja">
      <formula>NOT(ISERROR(SEARCH("Baja",K30)))</formula>
    </cfRule>
    <cfRule type="containsText" dxfId="1312" priority="263" operator="containsText" text="Muy Baja">
      <formula>NOT(ISERROR(SEARCH("Muy Baja",K30)))</formula>
    </cfRule>
  </conditionalFormatting>
  <conditionalFormatting sqref="K30:K34">
    <cfRule type="containsText" dxfId="1311" priority="260" operator="containsText" text="Muy Alta">
      <formula>NOT(ISERROR(SEARCH("Muy Alta",K30)))</formula>
    </cfRule>
    <cfRule type="containsText" dxfId="1310" priority="261" operator="containsText" text="Alta">
      <formula>NOT(ISERROR(SEARCH("Alta",K30)))</formula>
    </cfRule>
  </conditionalFormatting>
  <conditionalFormatting sqref="L30:L34">
    <cfRule type="containsText" dxfId="1309" priority="256" operator="containsText" text="Catastrófico">
      <formula>NOT(ISERROR(SEARCH("Catastrófico",L30)))</formula>
    </cfRule>
    <cfRule type="containsText" dxfId="1308" priority="257" operator="containsText" text="Mayor">
      <formula>NOT(ISERROR(SEARCH("Mayor",L30)))</formula>
    </cfRule>
    <cfRule type="containsText" dxfId="1307" priority="258" operator="containsText" text="Menor">
      <formula>NOT(ISERROR(SEARCH("Menor",L30)))</formula>
    </cfRule>
    <cfRule type="containsText" dxfId="1306" priority="259" operator="containsText" text="Leve">
      <formula>NOT(ISERROR(SEARCH("Leve",L30)))</formula>
    </cfRule>
  </conditionalFormatting>
  <conditionalFormatting sqref="K35:L35">
    <cfRule type="containsText" dxfId="1305" priority="250" operator="containsText" text="3- Moderado">
      <formula>NOT(ISERROR(SEARCH("3- Moderado",K35)))</formula>
    </cfRule>
    <cfRule type="containsText" dxfId="1304" priority="251" operator="containsText" text="6- Moderado">
      <formula>NOT(ISERROR(SEARCH("6- Moderado",K35)))</formula>
    </cfRule>
    <cfRule type="containsText" dxfId="1303" priority="252" operator="containsText" text="4- Moderado">
      <formula>NOT(ISERROR(SEARCH("4- Moderado",K35)))</formula>
    </cfRule>
    <cfRule type="containsText" dxfId="1302" priority="253" operator="containsText" text="3- Bajo">
      <formula>NOT(ISERROR(SEARCH("3- Bajo",K35)))</formula>
    </cfRule>
    <cfRule type="containsText" dxfId="1301" priority="254" operator="containsText" text="4- Bajo">
      <formula>NOT(ISERROR(SEARCH("4- Bajo",K35)))</formula>
    </cfRule>
    <cfRule type="containsText" dxfId="1300" priority="255" operator="containsText" text="1- Bajo">
      <formula>NOT(ISERROR(SEARCH("1- Bajo",K35)))</formula>
    </cfRule>
  </conditionalFormatting>
  <conditionalFormatting sqref="H35:I35">
    <cfRule type="containsText" dxfId="1299" priority="244" operator="containsText" text="3- Moderado">
      <formula>NOT(ISERROR(SEARCH("3- Moderado",H35)))</formula>
    </cfRule>
    <cfRule type="containsText" dxfId="1298" priority="245" operator="containsText" text="6- Moderado">
      <formula>NOT(ISERROR(SEARCH("6- Moderado",H35)))</formula>
    </cfRule>
    <cfRule type="containsText" dxfId="1297" priority="246" operator="containsText" text="4- Moderado">
      <formula>NOT(ISERROR(SEARCH("4- Moderado",H35)))</formula>
    </cfRule>
    <cfRule type="containsText" dxfId="1296" priority="247" operator="containsText" text="3- Bajo">
      <formula>NOT(ISERROR(SEARCH("3- Bajo",H35)))</formula>
    </cfRule>
    <cfRule type="containsText" dxfId="1295" priority="248" operator="containsText" text="4- Bajo">
      <formula>NOT(ISERROR(SEARCH("4- Bajo",H35)))</formula>
    </cfRule>
    <cfRule type="containsText" dxfId="1294" priority="249" operator="containsText" text="1- Bajo">
      <formula>NOT(ISERROR(SEARCH("1- Bajo",H35)))</formula>
    </cfRule>
  </conditionalFormatting>
  <conditionalFormatting sqref="A35 C35:E35">
    <cfRule type="containsText" dxfId="1293" priority="238" operator="containsText" text="3- Moderado">
      <formula>NOT(ISERROR(SEARCH("3- Moderado",A35)))</formula>
    </cfRule>
    <cfRule type="containsText" dxfId="1292" priority="239" operator="containsText" text="6- Moderado">
      <formula>NOT(ISERROR(SEARCH("6- Moderado",A35)))</formula>
    </cfRule>
    <cfRule type="containsText" dxfId="1291" priority="240" operator="containsText" text="4- Moderado">
      <formula>NOT(ISERROR(SEARCH("4- Moderado",A35)))</formula>
    </cfRule>
    <cfRule type="containsText" dxfId="1290" priority="241" operator="containsText" text="3- Bajo">
      <formula>NOT(ISERROR(SEARCH("3- Bajo",A35)))</formula>
    </cfRule>
    <cfRule type="containsText" dxfId="1289" priority="242" operator="containsText" text="4- Bajo">
      <formula>NOT(ISERROR(SEARCH("4- Bajo",A35)))</formula>
    </cfRule>
    <cfRule type="containsText" dxfId="1288" priority="243" operator="containsText" text="1- Bajo">
      <formula>NOT(ISERROR(SEARCH("1- Bajo",A35)))</formula>
    </cfRule>
  </conditionalFormatting>
  <conditionalFormatting sqref="F35:G35">
    <cfRule type="containsText" dxfId="1287" priority="232" operator="containsText" text="3- Moderado">
      <formula>NOT(ISERROR(SEARCH("3- Moderado",F35)))</formula>
    </cfRule>
    <cfRule type="containsText" dxfId="1286" priority="233" operator="containsText" text="6- Moderado">
      <formula>NOT(ISERROR(SEARCH("6- Moderado",F35)))</formula>
    </cfRule>
    <cfRule type="containsText" dxfId="1285" priority="234" operator="containsText" text="4- Moderado">
      <formula>NOT(ISERROR(SEARCH("4- Moderado",F35)))</formula>
    </cfRule>
    <cfRule type="containsText" dxfId="1284" priority="235" operator="containsText" text="3- Bajo">
      <formula>NOT(ISERROR(SEARCH("3- Bajo",F35)))</formula>
    </cfRule>
    <cfRule type="containsText" dxfId="1283" priority="236" operator="containsText" text="4- Bajo">
      <formula>NOT(ISERROR(SEARCH("4- Bajo",F35)))</formula>
    </cfRule>
    <cfRule type="containsText" dxfId="1282" priority="237" operator="containsText" text="1- Bajo">
      <formula>NOT(ISERROR(SEARCH("1- Bajo",F35)))</formula>
    </cfRule>
  </conditionalFormatting>
  <conditionalFormatting sqref="J35:J39">
    <cfRule type="containsText" dxfId="1281" priority="227" operator="containsText" text="Bajo">
      <formula>NOT(ISERROR(SEARCH("Bajo",J35)))</formula>
    </cfRule>
    <cfRule type="containsText" dxfId="1280" priority="228" operator="containsText" text="Moderado">
      <formula>NOT(ISERROR(SEARCH("Moderado",J35)))</formula>
    </cfRule>
    <cfRule type="containsText" dxfId="1279" priority="229" operator="containsText" text="Alto">
      <formula>NOT(ISERROR(SEARCH("Alto",J35)))</formula>
    </cfRule>
    <cfRule type="containsText" dxfId="1278"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277" priority="202" operator="containsText" text="Moderado">
      <formula>NOT(ISERROR(SEARCH("Moderado",M35)))</formula>
    </cfRule>
    <cfRule type="containsText" dxfId="1276" priority="222" operator="containsText" text="Bajo">
      <formula>NOT(ISERROR(SEARCH("Bajo",M35)))</formula>
    </cfRule>
    <cfRule type="containsText" dxfId="1275" priority="223" operator="containsText" text="Moderado">
      <formula>NOT(ISERROR(SEARCH("Moderado",M35)))</formula>
    </cfRule>
    <cfRule type="containsText" dxfId="1274" priority="224" operator="containsText" text="Alto">
      <formula>NOT(ISERROR(SEARCH("Alto",M35)))</formula>
    </cfRule>
    <cfRule type="containsText" dxfId="1273"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272" priority="216" operator="containsText" text="3- Moderado">
      <formula>NOT(ISERROR(SEARCH("3- Moderado",N35)))</formula>
    </cfRule>
    <cfRule type="containsText" dxfId="1271" priority="217" operator="containsText" text="6- Moderado">
      <formula>NOT(ISERROR(SEARCH("6- Moderado",N35)))</formula>
    </cfRule>
    <cfRule type="containsText" dxfId="1270" priority="218" operator="containsText" text="4- Moderado">
      <formula>NOT(ISERROR(SEARCH("4- Moderado",N35)))</formula>
    </cfRule>
    <cfRule type="containsText" dxfId="1269" priority="219" operator="containsText" text="3- Bajo">
      <formula>NOT(ISERROR(SEARCH("3- Bajo",N35)))</formula>
    </cfRule>
    <cfRule type="containsText" dxfId="1268" priority="220" operator="containsText" text="4- Bajo">
      <formula>NOT(ISERROR(SEARCH("4- Bajo",N35)))</formula>
    </cfRule>
    <cfRule type="containsText" dxfId="1267" priority="221" operator="containsText" text="1- Bajo">
      <formula>NOT(ISERROR(SEARCH("1- Bajo",N35)))</formula>
    </cfRule>
  </conditionalFormatting>
  <conditionalFormatting sqref="H35:H39">
    <cfRule type="containsText" dxfId="1266" priority="203" operator="containsText" text="Muy Alta">
      <formula>NOT(ISERROR(SEARCH("Muy Alta",H35)))</formula>
    </cfRule>
    <cfRule type="containsText" dxfId="1265" priority="204" operator="containsText" text="Alta">
      <formula>NOT(ISERROR(SEARCH("Alta",H35)))</formula>
    </cfRule>
    <cfRule type="containsText" dxfId="1264" priority="205" operator="containsText" text="Muy Alta">
      <formula>NOT(ISERROR(SEARCH("Muy Alta",H35)))</formula>
    </cfRule>
    <cfRule type="containsText" dxfId="1263" priority="210" operator="containsText" text="Muy Baja">
      <formula>NOT(ISERROR(SEARCH("Muy Baja",H35)))</formula>
    </cfRule>
    <cfRule type="containsText" dxfId="1262" priority="211" operator="containsText" text="Baja">
      <formula>NOT(ISERROR(SEARCH("Baja",H35)))</formula>
    </cfRule>
    <cfRule type="containsText" dxfId="1261" priority="212" operator="containsText" text="Media">
      <formula>NOT(ISERROR(SEARCH("Media",H35)))</formula>
    </cfRule>
    <cfRule type="containsText" dxfId="1260" priority="213" operator="containsText" text="Alta">
      <formula>NOT(ISERROR(SEARCH("Alta",H35)))</formula>
    </cfRule>
    <cfRule type="containsText" dxfId="1259" priority="215" operator="containsText" text="Muy Alta">
      <formula>NOT(ISERROR(SEARCH("Muy Alta",H35)))</formula>
    </cfRule>
  </conditionalFormatting>
  <conditionalFormatting sqref="I35:I39">
    <cfRule type="containsText" dxfId="1258" priority="206" operator="containsText" text="Catastrófico">
      <formula>NOT(ISERROR(SEARCH("Catastrófico",I35)))</formula>
    </cfRule>
    <cfRule type="containsText" dxfId="1257" priority="207" operator="containsText" text="Mayor">
      <formula>NOT(ISERROR(SEARCH("Mayor",I35)))</formula>
    </cfRule>
    <cfRule type="containsText" dxfId="1256" priority="208" operator="containsText" text="Menor">
      <formula>NOT(ISERROR(SEARCH("Menor",I35)))</formula>
    </cfRule>
    <cfRule type="containsText" dxfId="1255" priority="209" operator="containsText" text="Leve">
      <formula>NOT(ISERROR(SEARCH("Leve",I35)))</formula>
    </cfRule>
    <cfRule type="containsText" dxfId="1254" priority="214" operator="containsText" text="Moderado">
      <formula>NOT(ISERROR(SEARCH("Moderado",I35)))</formula>
    </cfRule>
  </conditionalFormatting>
  <conditionalFormatting sqref="K35:K39">
    <cfRule type="containsText" dxfId="1253" priority="201" operator="containsText" text="Media">
      <formula>NOT(ISERROR(SEARCH("Media",K35)))</formula>
    </cfRule>
  </conditionalFormatting>
  <conditionalFormatting sqref="L35:L39">
    <cfRule type="containsText" dxfId="1252" priority="200" operator="containsText" text="Moderado">
      <formula>NOT(ISERROR(SEARCH("Moderado",L35)))</formula>
    </cfRule>
  </conditionalFormatting>
  <conditionalFormatting sqref="J35:J39">
    <cfRule type="containsText" dxfId="1251" priority="199" operator="containsText" text="Moderado">
      <formula>NOT(ISERROR(SEARCH("Moderado",J35)))</formula>
    </cfRule>
  </conditionalFormatting>
  <conditionalFormatting sqref="J35:J39">
    <cfRule type="containsText" dxfId="1250" priority="197" operator="containsText" text="Bajo">
      <formula>NOT(ISERROR(SEARCH("Bajo",J35)))</formula>
    </cfRule>
    <cfRule type="containsText" dxfId="1249" priority="198" operator="containsText" text="Extremo">
      <formula>NOT(ISERROR(SEARCH("Extremo",J35)))</formula>
    </cfRule>
  </conditionalFormatting>
  <conditionalFormatting sqref="K35:K39">
    <cfRule type="containsText" dxfId="1248" priority="195" operator="containsText" text="Baja">
      <formula>NOT(ISERROR(SEARCH("Baja",K35)))</formula>
    </cfRule>
    <cfRule type="containsText" dxfId="1247" priority="196" operator="containsText" text="Muy Baja">
      <formula>NOT(ISERROR(SEARCH("Muy Baja",K35)))</formula>
    </cfRule>
  </conditionalFormatting>
  <conditionalFormatting sqref="K35:K39">
    <cfRule type="containsText" dxfId="1246" priority="193" operator="containsText" text="Muy Alta">
      <formula>NOT(ISERROR(SEARCH("Muy Alta",K35)))</formula>
    </cfRule>
    <cfRule type="containsText" dxfId="1245" priority="194" operator="containsText" text="Alta">
      <formula>NOT(ISERROR(SEARCH("Alta",K35)))</formula>
    </cfRule>
  </conditionalFormatting>
  <conditionalFormatting sqref="L35:L39">
    <cfRule type="containsText" dxfId="1244" priority="189" operator="containsText" text="Catastrófico">
      <formula>NOT(ISERROR(SEARCH("Catastrófico",L35)))</formula>
    </cfRule>
    <cfRule type="containsText" dxfId="1243" priority="190" operator="containsText" text="Mayor">
      <formula>NOT(ISERROR(SEARCH("Mayor",L35)))</formula>
    </cfRule>
    <cfRule type="containsText" dxfId="1242" priority="191" operator="containsText" text="Menor">
      <formula>NOT(ISERROR(SEARCH("Menor",L35)))</formula>
    </cfRule>
    <cfRule type="containsText" dxfId="1241" priority="192" operator="containsText" text="Leve">
      <formula>NOT(ISERROR(SEARCH("Leve",L35)))</formula>
    </cfRule>
  </conditionalFormatting>
  <conditionalFormatting sqref="K40:L40">
    <cfRule type="containsText" dxfId="1240" priority="183" operator="containsText" text="3- Moderado">
      <formula>NOT(ISERROR(SEARCH("3- Moderado",K40)))</formula>
    </cfRule>
    <cfRule type="containsText" dxfId="1239" priority="184" operator="containsText" text="6- Moderado">
      <formula>NOT(ISERROR(SEARCH("6- Moderado",K40)))</formula>
    </cfRule>
    <cfRule type="containsText" dxfId="1238" priority="185" operator="containsText" text="4- Moderado">
      <formula>NOT(ISERROR(SEARCH("4- Moderado",K40)))</formula>
    </cfRule>
    <cfRule type="containsText" dxfId="1237" priority="186" operator="containsText" text="3- Bajo">
      <formula>NOT(ISERROR(SEARCH("3- Bajo",K40)))</formula>
    </cfRule>
    <cfRule type="containsText" dxfId="1236" priority="187" operator="containsText" text="4- Bajo">
      <formula>NOT(ISERROR(SEARCH("4- Bajo",K40)))</formula>
    </cfRule>
    <cfRule type="containsText" dxfId="1235" priority="188" operator="containsText" text="1- Bajo">
      <formula>NOT(ISERROR(SEARCH("1- Bajo",K40)))</formula>
    </cfRule>
  </conditionalFormatting>
  <conditionalFormatting sqref="H40:I40">
    <cfRule type="containsText" dxfId="1234" priority="177" operator="containsText" text="3- Moderado">
      <formula>NOT(ISERROR(SEARCH("3- Moderado",H40)))</formula>
    </cfRule>
    <cfRule type="containsText" dxfId="1233" priority="178" operator="containsText" text="6- Moderado">
      <formula>NOT(ISERROR(SEARCH("6- Moderado",H40)))</formula>
    </cfRule>
    <cfRule type="containsText" dxfId="1232" priority="179" operator="containsText" text="4- Moderado">
      <formula>NOT(ISERROR(SEARCH("4- Moderado",H40)))</formula>
    </cfRule>
    <cfRule type="containsText" dxfId="1231" priority="180" operator="containsText" text="3- Bajo">
      <formula>NOT(ISERROR(SEARCH("3- Bajo",H40)))</formula>
    </cfRule>
    <cfRule type="containsText" dxfId="1230" priority="181" operator="containsText" text="4- Bajo">
      <formula>NOT(ISERROR(SEARCH("4- Bajo",H40)))</formula>
    </cfRule>
    <cfRule type="containsText" dxfId="1229" priority="182" operator="containsText" text="1- Bajo">
      <formula>NOT(ISERROR(SEARCH("1- Bajo",H40)))</formula>
    </cfRule>
  </conditionalFormatting>
  <conditionalFormatting sqref="A40 C40:E40">
    <cfRule type="containsText" dxfId="1228" priority="171" operator="containsText" text="3- Moderado">
      <formula>NOT(ISERROR(SEARCH("3- Moderado",A40)))</formula>
    </cfRule>
    <cfRule type="containsText" dxfId="1227" priority="172" operator="containsText" text="6- Moderado">
      <formula>NOT(ISERROR(SEARCH("6- Moderado",A40)))</formula>
    </cfRule>
    <cfRule type="containsText" dxfId="1226" priority="173" operator="containsText" text="4- Moderado">
      <formula>NOT(ISERROR(SEARCH("4- Moderado",A40)))</formula>
    </cfRule>
    <cfRule type="containsText" dxfId="1225" priority="174" operator="containsText" text="3- Bajo">
      <formula>NOT(ISERROR(SEARCH("3- Bajo",A40)))</formula>
    </cfRule>
    <cfRule type="containsText" dxfId="1224" priority="175" operator="containsText" text="4- Bajo">
      <formula>NOT(ISERROR(SEARCH("4- Bajo",A40)))</formula>
    </cfRule>
    <cfRule type="containsText" dxfId="1223" priority="176" operator="containsText" text="1- Bajo">
      <formula>NOT(ISERROR(SEARCH("1- Bajo",A40)))</formula>
    </cfRule>
  </conditionalFormatting>
  <conditionalFormatting sqref="F40:G40">
    <cfRule type="containsText" dxfId="1222" priority="165" operator="containsText" text="3- Moderado">
      <formula>NOT(ISERROR(SEARCH("3- Moderado",F40)))</formula>
    </cfRule>
    <cfRule type="containsText" dxfId="1221" priority="166" operator="containsText" text="6- Moderado">
      <formula>NOT(ISERROR(SEARCH("6- Moderado",F40)))</formula>
    </cfRule>
    <cfRule type="containsText" dxfId="1220" priority="167" operator="containsText" text="4- Moderado">
      <formula>NOT(ISERROR(SEARCH("4- Moderado",F40)))</formula>
    </cfRule>
    <cfRule type="containsText" dxfId="1219" priority="168" operator="containsText" text="3- Bajo">
      <formula>NOT(ISERROR(SEARCH("3- Bajo",F40)))</formula>
    </cfRule>
    <cfRule type="containsText" dxfId="1218" priority="169" operator="containsText" text="4- Bajo">
      <formula>NOT(ISERROR(SEARCH("4- Bajo",F40)))</formula>
    </cfRule>
    <cfRule type="containsText" dxfId="1217" priority="170" operator="containsText" text="1- Bajo">
      <formula>NOT(ISERROR(SEARCH("1- Bajo",F40)))</formula>
    </cfRule>
  </conditionalFormatting>
  <conditionalFormatting sqref="J40:J44">
    <cfRule type="containsText" dxfId="1216" priority="160" operator="containsText" text="Bajo">
      <formula>NOT(ISERROR(SEARCH("Bajo",J40)))</formula>
    </cfRule>
    <cfRule type="containsText" dxfId="1215" priority="161" operator="containsText" text="Moderado">
      <formula>NOT(ISERROR(SEARCH("Moderado",J40)))</formula>
    </cfRule>
    <cfRule type="containsText" dxfId="1214" priority="162" operator="containsText" text="Alto">
      <formula>NOT(ISERROR(SEARCH("Alto",J40)))</formula>
    </cfRule>
    <cfRule type="containsText" dxfId="1213"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1212" priority="135" operator="containsText" text="Moderado">
      <formula>NOT(ISERROR(SEARCH("Moderado",M40)))</formula>
    </cfRule>
    <cfRule type="containsText" dxfId="1211" priority="155" operator="containsText" text="Bajo">
      <formula>NOT(ISERROR(SEARCH("Bajo",M40)))</formula>
    </cfRule>
    <cfRule type="containsText" dxfId="1210" priority="156" operator="containsText" text="Moderado">
      <formula>NOT(ISERROR(SEARCH("Moderado",M40)))</formula>
    </cfRule>
    <cfRule type="containsText" dxfId="1209" priority="157" operator="containsText" text="Alto">
      <formula>NOT(ISERROR(SEARCH("Alto",M40)))</formula>
    </cfRule>
    <cfRule type="containsText" dxfId="1208"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1207" priority="149" operator="containsText" text="3- Moderado">
      <formula>NOT(ISERROR(SEARCH("3- Moderado",N40)))</formula>
    </cfRule>
    <cfRule type="containsText" dxfId="1206" priority="150" operator="containsText" text="6- Moderado">
      <formula>NOT(ISERROR(SEARCH("6- Moderado",N40)))</formula>
    </cfRule>
    <cfRule type="containsText" dxfId="1205" priority="151" operator="containsText" text="4- Moderado">
      <formula>NOT(ISERROR(SEARCH("4- Moderado",N40)))</formula>
    </cfRule>
    <cfRule type="containsText" dxfId="1204" priority="152" operator="containsText" text="3- Bajo">
      <formula>NOT(ISERROR(SEARCH("3- Bajo",N40)))</formula>
    </cfRule>
    <cfRule type="containsText" dxfId="1203" priority="153" operator="containsText" text="4- Bajo">
      <formula>NOT(ISERROR(SEARCH("4- Bajo",N40)))</formula>
    </cfRule>
    <cfRule type="containsText" dxfId="1202" priority="154" operator="containsText" text="1- Bajo">
      <formula>NOT(ISERROR(SEARCH("1- Bajo",N40)))</formula>
    </cfRule>
  </conditionalFormatting>
  <conditionalFormatting sqref="H40:H44">
    <cfRule type="containsText" dxfId="1201" priority="136" operator="containsText" text="Muy Alta">
      <formula>NOT(ISERROR(SEARCH("Muy Alta",H40)))</formula>
    </cfRule>
    <cfRule type="containsText" dxfId="1200" priority="137" operator="containsText" text="Alta">
      <formula>NOT(ISERROR(SEARCH("Alta",H40)))</formula>
    </cfRule>
    <cfRule type="containsText" dxfId="1199" priority="138" operator="containsText" text="Muy Alta">
      <formula>NOT(ISERROR(SEARCH("Muy Alta",H40)))</formula>
    </cfRule>
    <cfRule type="containsText" dxfId="1198" priority="143" operator="containsText" text="Muy Baja">
      <formula>NOT(ISERROR(SEARCH("Muy Baja",H40)))</formula>
    </cfRule>
    <cfRule type="containsText" dxfId="1197" priority="144" operator="containsText" text="Baja">
      <formula>NOT(ISERROR(SEARCH("Baja",H40)))</formula>
    </cfRule>
    <cfRule type="containsText" dxfId="1196" priority="145" operator="containsText" text="Media">
      <formula>NOT(ISERROR(SEARCH("Media",H40)))</formula>
    </cfRule>
    <cfRule type="containsText" dxfId="1195" priority="146" operator="containsText" text="Alta">
      <formula>NOT(ISERROR(SEARCH("Alta",H40)))</formula>
    </cfRule>
    <cfRule type="containsText" dxfId="1194" priority="148" operator="containsText" text="Muy Alta">
      <formula>NOT(ISERROR(SEARCH("Muy Alta",H40)))</formula>
    </cfRule>
  </conditionalFormatting>
  <conditionalFormatting sqref="I40:I44">
    <cfRule type="containsText" dxfId="1193" priority="139" operator="containsText" text="Catastrófico">
      <formula>NOT(ISERROR(SEARCH("Catastrófico",I40)))</formula>
    </cfRule>
    <cfRule type="containsText" dxfId="1192" priority="140" operator="containsText" text="Mayor">
      <formula>NOT(ISERROR(SEARCH("Mayor",I40)))</formula>
    </cfRule>
    <cfRule type="containsText" dxfId="1191" priority="141" operator="containsText" text="Menor">
      <formula>NOT(ISERROR(SEARCH("Menor",I40)))</formula>
    </cfRule>
    <cfRule type="containsText" dxfId="1190" priority="142" operator="containsText" text="Leve">
      <formula>NOT(ISERROR(SEARCH("Leve",I40)))</formula>
    </cfRule>
    <cfRule type="containsText" dxfId="1189" priority="147" operator="containsText" text="Moderado">
      <formula>NOT(ISERROR(SEARCH("Moderado",I40)))</formula>
    </cfRule>
  </conditionalFormatting>
  <conditionalFormatting sqref="K40:K44">
    <cfRule type="containsText" dxfId="1188" priority="134" operator="containsText" text="Media">
      <formula>NOT(ISERROR(SEARCH("Media",K40)))</formula>
    </cfRule>
  </conditionalFormatting>
  <conditionalFormatting sqref="L40:L44">
    <cfRule type="containsText" dxfId="1187" priority="133" operator="containsText" text="Moderado">
      <formula>NOT(ISERROR(SEARCH("Moderado",L40)))</formula>
    </cfRule>
  </conditionalFormatting>
  <conditionalFormatting sqref="J40:J44">
    <cfRule type="containsText" dxfId="1186" priority="132" operator="containsText" text="Moderado">
      <formula>NOT(ISERROR(SEARCH("Moderado",J40)))</formula>
    </cfRule>
  </conditionalFormatting>
  <conditionalFormatting sqref="J40:J44">
    <cfRule type="containsText" dxfId="1185" priority="130" operator="containsText" text="Bajo">
      <formula>NOT(ISERROR(SEARCH("Bajo",J40)))</formula>
    </cfRule>
    <cfRule type="containsText" dxfId="1184" priority="131" operator="containsText" text="Extremo">
      <formula>NOT(ISERROR(SEARCH("Extremo",J40)))</formula>
    </cfRule>
  </conditionalFormatting>
  <conditionalFormatting sqref="K40:K44">
    <cfRule type="containsText" dxfId="1183" priority="128" operator="containsText" text="Baja">
      <formula>NOT(ISERROR(SEARCH("Baja",K40)))</formula>
    </cfRule>
    <cfRule type="containsText" dxfId="1182" priority="129" operator="containsText" text="Muy Baja">
      <formula>NOT(ISERROR(SEARCH("Muy Baja",K40)))</formula>
    </cfRule>
  </conditionalFormatting>
  <conditionalFormatting sqref="K40:K44">
    <cfRule type="containsText" dxfId="1181" priority="126" operator="containsText" text="Muy Alta">
      <formula>NOT(ISERROR(SEARCH("Muy Alta",K40)))</formula>
    </cfRule>
    <cfRule type="containsText" dxfId="1180" priority="127" operator="containsText" text="Alta">
      <formula>NOT(ISERROR(SEARCH("Alta",K40)))</formula>
    </cfRule>
  </conditionalFormatting>
  <conditionalFormatting sqref="L40:L44">
    <cfRule type="containsText" dxfId="1179" priority="122" operator="containsText" text="Catastrófico">
      <formula>NOT(ISERROR(SEARCH("Catastrófico",L40)))</formula>
    </cfRule>
    <cfRule type="containsText" dxfId="1178" priority="123" operator="containsText" text="Mayor">
      <formula>NOT(ISERROR(SEARCH("Mayor",L40)))</formula>
    </cfRule>
    <cfRule type="containsText" dxfId="1177" priority="124" operator="containsText" text="Menor">
      <formula>NOT(ISERROR(SEARCH("Menor",L40)))</formula>
    </cfRule>
    <cfRule type="containsText" dxfId="1176" priority="125" operator="containsText" text="Leve">
      <formula>NOT(ISERROR(SEARCH("Leve",L40)))</formula>
    </cfRule>
  </conditionalFormatting>
  <conditionalFormatting sqref="K45:L45">
    <cfRule type="containsText" dxfId="1175" priority="116" operator="containsText" text="3- Moderado">
      <formula>NOT(ISERROR(SEARCH("3- Moderado",K45)))</formula>
    </cfRule>
    <cfRule type="containsText" dxfId="1174" priority="117" operator="containsText" text="6- Moderado">
      <formula>NOT(ISERROR(SEARCH("6- Moderado",K45)))</formula>
    </cfRule>
    <cfRule type="containsText" dxfId="1173" priority="118" operator="containsText" text="4- Moderado">
      <formula>NOT(ISERROR(SEARCH("4- Moderado",K45)))</formula>
    </cfRule>
    <cfRule type="containsText" dxfId="1172" priority="119" operator="containsText" text="3- Bajo">
      <formula>NOT(ISERROR(SEARCH("3- Bajo",K45)))</formula>
    </cfRule>
    <cfRule type="containsText" dxfId="1171" priority="120" operator="containsText" text="4- Bajo">
      <formula>NOT(ISERROR(SEARCH("4- Bajo",K45)))</formula>
    </cfRule>
    <cfRule type="containsText" dxfId="1170" priority="121" operator="containsText" text="1- Bajo">
      <formula>NOT(ISERROR(SEARCH("1- Bajo",K45)))</formula>
    </cfRule>
  </conditionalFormatting>
  <conditionalFormatting sqref="H45:I45">
    <cfRule type="containsText" dxfId="1169" priority="110" operator="containsText" text="3- Moderado">
      <formula>NOT(ISERROR(SEARCH("3- Moderado",H45)))</formula>
    </cfRule>
    <cfRule type="containsText" dxfId="1168" priority="111" operator="containsText" text="6- Moderado">
      <formula>NOT(ISERROR(SEARCH("6- Moderado",H45)))</formula>
    </cfRule>
    <cfRule type="containsText" dxfId="1167" priority="112" operator="containsText" text="4- Moderado">
      <formula>NOT(ISERROR(SEARCH("4- Moderado",H45)))</formula>
    </cfRule>
    <cfRule type="containsText" dxfId="1166" priority="113" operator="containsText" text="3- Bajo">
      <formula>NOT(ISERROR(SEARCH("3- Bajo",H45)))</formula>
    </cfRule>
    <cfRule type="containsText" dxfId="1165" priority="114" operator="containsText" text="4- Bajo">
      <formula>NOT(ISERROR(SEARCH("4- Bajo",H45)))</formula>
    </cfRule>
    <cfRule type="containsText" dxfId="1164" priority="115" operator="containsText" text="1- Bajo">
      <formula>NOT(ISERROR(SEARCH("1- Bajo",H45)))</formula>
    </cfRule>
  </conditionalFormatting>
  <conditionalFormatting sqref="A45 C45:E45">
    <cfRule type="containsText" dxfId="1163" priority="104" operator="containsText" text="3- Moderado">
      <formula>NOT(ISERROR(SEARCH("3- Moderado",A45)))</formula>
    </cfRule>
    <cfRule type="containsText" dxfId="1162" priority="105" operator="containsText" text="6- Moderado">
      <formula>NOT(ISERROR(SEARCH("6- Moderado",A45)))</formula>
    </cfRule>
    <cfRule type="containsText" dxfId="1161" priority="106" operator="containsText" text="4- Moderado">
      <formula>NOT(ISERROR(SEARCH("4- Moderado",A45)))</formula>
    </cfRule>
    <cfRule type="containsText" dxfId="1160" priority="107" operator="containsText" text="3- Bajo">
      <formula>NOT(ISERROR(SEARCH("3- Bajo",A45)))</formula>
    </cfRule>
    <cfRule type="containsText" dxfId="1159" priority="108" operator="containsText" text="4- Bajo">
      <formula>NOT(ISERROR(SEARCH("4- Bajo",A45)))</formula>
    </cfRule>
    <cfRule type="containsText" dxfId="1158" priority="109" operator="containsText" text="1- Bajo">
      <formula>NOT(ISERROR(SEARCH("1- Bajo",A45)))</formula>
    </cfRule>
  </conditionalFormatting>
  <conditionalFormatting sqref="F45:G45">
    <cfRule type="containsText" dxfId="1157" priority="98" operator="containsText" text="3- Moderado">
      <formula>NOT(ISERROR(SEARCH("3- Moderado",F45)))</formula>
    </cfRule>
    <cfRule type="containsText" dxfId="1156" priority="99" operator="containsText" text="6- Moderado">
      <formula>NOT(ISERROR(SEARCH("6- Moderado",F45)))</formula>
    </cfRule>
    <cfRule type="containsText" dxfId="1155" priority="100" operator="containsText" text="4- Moderado">
      <formula>NOT(ISERROR(SEARCH("4- Moderado",F45)))</formula>
    </cfRule>
    <cfRule type="containsText" dxfId="1154" priority="101" operator="containsText" text="3- Bajo">
      <formula>NOT(ISERROR(SEARCH("3- Bajo",F45)))</formula>
    </cfRule>
    <cfRule type="containsText" dxfId="1153" priority="102" operator="containsText" text="4- Bajo">
      <formula>NOT(ISERROR(SEARCH("4- Bajo",F45)))</formula>
    </cfRule>
    <cfRule type="containsText" dxfId="1152" priority="103" operator="containsText" text="1- Bajo">
      <formula>NOT(ISERROR(SEARCH("1- Bajo",F45)))</formula>
    </cfRule>
  </conditionalFormatting>
  <conditionalFormatting sqref="J45:J49">
    <cfRule type="containsText" dxfId="1151" priority="93" operator="containsText" text="Bajo">
      <formula>NOT(ISERROR(SEARCH("Bajo",J45)))</formula>
    </cfRule>
    <cfRule type="containsText" dxfId="1150" priority="94" operator="containsText" text="Moderado">
      <formula>NOT(ISERROR(SEARCH("Moderado",J45)))</formula>
    </cfRule>
    <cfRule type="containsText" dxfId="1149" priority="95" operator="containsText" text="Alto">
      <formula>NOT(ISERROR(SEARCH("Alto",J45)))</formula>
    </cfRule>
    <cfRule type="containsText" dxfId="1148"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1147" priority="68" operator="containsText" text="Moderado">
      <formula>NOT(ISERROR(SEARCH("Moderado",M45)))</formula>
    </cfRule>
    <cfRule type="containsText" dxfId="1146" priority="88" operator="containsText" text="Bajo">
      <formula>NOT(ISERROR(SEARCH("Bajo",M45)))</formula>
    </cfRule>
    <cfRule type="containsText" dxfId="1145" priority="89" operator="containsText" text="Moderado">
      <formula>NOT(ISERROR(SEARCH("Moderado",M45)))</formula>
    </cfRule>
    <cfRule type="containsText" dxfId="1144" priority="90" operator="containsText" text="Alto">
      <formula>NOT(ISERROR(SEARCH("Alto",M45)))</formula>
    </cfRule>
    <cfRule type="containsText" dxfId="1143"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1142" priority="82" operator="containsText" text="3- Moderado">
      <formula>NOT(ISERROR(SEARCH("3- Moderado",N45)))</formula>
    </cfRule>
    <cfRule type="containsText" dxfId="1141" priority="83" operator="containsText" text="6- Moderado">
      <formula>NOT(ISERROR(SEARCH("6- Moderado",N45)))</formula>
    </cfRule>
    <cfRule type="containsText" dxfId="1140" priority="84" operator="containsText" text="4- Moderado">
      <formula>NOT(ISERROR(SEARCH("4- Moderado",N45)))</formula>
    </cfRule>
    <cfRule type="containsText" dxfId="1139" priority="85" operator="containsText" text="3- Bajo">
      <formula>NOT(ISERROR(SEARCH("3- Bajo",N45)))</formula>
    </cfRule>
    <cfRule type="containsText" dxfId="1138" priority="86" operator="containsText" text="4- Bajo">
      <formula>NOT(ISERROR(SEARCH("4- Bajo",N45)))</formula>
    </cfRule>
    <cfRule type="containsText" dxfId="1137" priority="87" operator="containsText" text="1- Bajo">
      <formula>NOT(ISERROR(SEARCH("1- Bajo",N45)))</formula>
    </cfRule>
  </conditionalFormatting>
  <conditionalFormatting sqref="H45:H49">
    <cfRule type="containsText" dxfId="1136" priority="69" operator="containsText" text="Muy Alta">
      <formula>NOT(ISERROR(SEARCH("Muy Alta",H45)))</formula>
    </cfRule>
    <cfRule type="containsText" dxfId="1135" priority="70" operator="containsText" text="Alta">
      <formula>NOT(ISERROR(SEARCH("Alta",H45)))</formula>
    </cfRule>
    <cfRule type="containsText" dxfId="1134" priority="71" operator="containsText" text="Muy Alta">
      <formula>NOT(ISERROR(SEARCH("Muy Alta",H45)))</formula>
    </cfRule>
    <cfRule type="containsText" dxfId="1133" priority="76" operator="containsText" text="Muy Baja">
      <formula>NOT(ISERROR(SEARCH("Muy Baja",H45)))</formula>
    </cfRule>
    <cfRule type="containsText" dxfId="1132" priority="77" operator="containsText" text="Baja">
      <formula>NOT(ISERROR(SEARCH("Baja",H45)))</formula>
    </cfRule>
    <cfRule type="containsText" dxfId="1131" priority="78" operator="containsText" text="Media">
      <formula>NOT(ISERROR(SEARCH("Media",H45)))</formula>
    </cfRule>
    <cfRule type="containsText" dxfId="1130" priority="79" operator="containsText" text="Alta">
      <formula>NOT(ISERROR(SEARCH("Alta",H45)))</formula>
    </cfRule>
    <cfRule type="containsText" dxfId="1129" priority="81" operator="containsText" text="Muy Alta">
      <formula>NOT(ISERROR(SEARCH("Muy Alta",H45)))</formula>
    </cfRule>
  </conditionalFormatting>
  <conditionalFormatting sqref="I45:I49">
    <cfRule type="containsText" dxfId="1128" priority="72" operator="containsText" text="Catastrófico">
      <formula>NOT(ISERROR(SEARCH("Catastrófico",I45)))</formula>
    </cfRule>
    <cfRule type="containsText" dxfId="1127" priority="73" operator="containsText" text="Mayor">
      <formula>NOT(ISERROR(SEARCH("Mayor",I45)))</formula>
    </cfRule>
    <cfRule type="containsText" dxfId="1126" priority="74" operator="containsText" text="Menor">
      <formula>NOT(ISERROR(SEARCH("Menor",I45)))</formula>
    </cfRule>
    <cfRule type="containsText" dxfId="1125" priority="75" operator="containsText" text="Leve">
      <formula>NOT(ISERROR(SEARCH("Leve",I45)))</formula>
    </cfRule>
    <cfRule type="containsText" dxfId="1124" priority="80" operator="containsText" text="Moderado">
      <formula>NOT(ISERROR(SEARCH("Moderado",I45)))</formula>
    </cfRule>
  </conditionalFormatting>
  <conditionalFormatting sqref="K45:K49">
    <cfRule type="containsText" dxfId="1123" priority="67" operator="containsText" text="Media">
      <formula>NOT(ISERROR(SEARCH("Media",K45)))</formula>
    </cfRule>
  </conditionalFormatting>
  <conditionalFormatting sqref="L45:L49">
    <cfRule type="containsText" dxfId="1122" priority="66" operator="containsText" text="Moderado">
      <formula>NOT(ISERROR(SEARCH("Moderado",L45)))</formula>
    </cfRule>
  </conditionalFormatting>
  <conditionalFormatting sqref="J45:J49">
    <cfRule type="containsText" dxfId="1121" priority="65" operator="containsText" text="Moderado">
      <formula>NOT(ISERROR(SEARCH("Moderado",J45)))</formula>
    </cfRule>
  </conditionalFormatting>
  <conditionalFormatting sqref="J45:J49">
    <cfRule type="containsText" dxfId="1120" priority="63" operator="containsText" text="Bajo">
      <formula>NOT(ISERROR(SEARCH("Bajo",J45)))</formula>
    </cfRule>
    <cfRule type="containsText" dxfId="1119" priority="64" operator="containsText" text="Extremo">
      <formula>NOT(ISERROR(SEARCH("Extremo",J45)))</formula>
    </cfRule>
  </conditionalFormatting>
  <conditionalFormatting sqref="K45:K49">
    <cfRule type="containsText" dxfId="1118" priority="61" operator="containsText" text="Baja">
      <formula>NOT(ISERROR(SEARCH("Baja",K45)))</formula>
    </cfRule>
    <cfRule type="containsText" dxfId="1117" priority="62" operator="containsText" text="Muy Baja">
      <formula>NOT(ISERROR(SEARCH("Muy Baja",K45)))</formula>
    </cfRule>
  </conditionalFormatting>
  <conditionalFormatting sqref="K45:K49">
    <cfRule type="containsText" dxfId="1116" priority="59" operator="containsText" text="Muy Alta">
      <formula>NOT(ISERROR(SEARCH("Muy Alta",K45)))</formula>
    </cfRule>
    <cfRule type="containsText" dxfId="1115" priority="60" operator="containsText" text="Alta">
      <formula>NOT(ISERROR(SEARCH("Alta",K45)))</formula>
    </cfRule>
  </conditionalFormatting>
  <conditionalFormatting sqref="L45:L49">
    <cfRule type="containsText" dxfId="1114" priority="55" operator="containsText" text="Catastrófico">
      <formula>NOT(ISERROR(SEARCH("Catastrófico",L45)))</formula>
    </cfRule>
    <cfRule type="containsText" dxfId="1113" priority="56" operator="containsText" text="Mayor">
      <formula>NOT(ISERROR(SEARCH("Mayor",L45)))</formula>
    </cfRule>
    <cfRule type="containsText" dxfId="1112" priority="57" operator="containsText" text="Menor">
      <formula>NOT(ISERROR(SEARCH("Menor",L45)))</formula>
    </cfRule>
    <cfRule type="containsText" dxfId="1111" priority="58" operator="containsText" text="Leve">
      <formula>NOT(ISERROR(SEARCH("Leve",L45)))</formula>
    </cfRule>
  </conditionalFormatting>
  <conditionalFormatting sqref="J10:J19">
    <cfRule type="containsText" dxfId="1110" priority="1029" operator="containsText" text="Bajo">
      <formula>NOT(ISERROR(SEARCH("Bajo",J10)))</formula>
    </cfRule>
    <cfRule type="containsText" dxfId="1109" priority="1030" operator="containsText" text="Moderado">
      <formula>NOT(ISERROR(SEARCH("Moderado",J10)))</formula>
    </cfRule>
    <cfRule type="containsText" dxfId="1108" priority="1031" operator="containsText" text="Alto">
      <formula>NOT(ISERROR(SEARCH("Alto",J10)))</formula>
    </cfRule>
    <cfRule type="containsText" dxfId="1107" priority="1032" operator="containsText" text="Extremo">
      <formula>NOT(ISERROR(SEARCH("Extremo",J10)))</formula>
    </cfRule>
    <cfRule type="colorScale" priority="1033">
      <colorScale>
        <cfvo type="min"/>
        <cfvo type="max"/>
        <color rgb="FFFF7128"/>
        <color rgb="FFFFEF9C"/>
      </colorScale>
    </cfRule>
  </conditionalFormatting>
  <conditionalFormatting sqref="M10:M19">
    <cfRule type="containsText" dxfId="1106" priority="1034" operator="containsText" text="Moderado">
      <formula>NOT(ISERROR(SEARCH("Moderado",M10)))</formula>
    </cfRule>
    <cfRule type="containsText" dxfId="1105" priority="1035" operator="containsText" text="Bajo">
      <formula>NOT(ISERROR(SEARCH("Bajo",M10)))</formula>
    </cfRule>
    <cfRule type="containsText" dxfId="1104" priority="1036" operator="containsText" text="Moderado">
      <formula>NOT(ISERROR(SEARCH("Moderado",M10)))</formula>
    </cfRule>
    <cfRule type="containsText" dxfId="1103" priority="1037" operator="containsText" text="Alto">
      <formula>NOT(ISERROR(SEARCH("Alto",M10)))</formula>
    </cfRule>
    <cfRule type="containsText" dxfId="1102" priority="1038" operator="containsText" text="Extremo">
      <formula>NOT(ISERROR(SEARCH("Extremo",M10)))</formula>
    </cfRule>
    <cfRule type="colorScale" priority="1039">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49"/>
  <sheetViews>
    <sheetView tabSelected="1" topLeftCell="J29" zoomScale="71" zoomScaleNormal="71" workbookViewId="0">
      <selection activeCell="P10" sqref="P10:T34"/>
    </sheetView>
  </sheetViews>
  <sheetFormatPr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37" customFormat="1" ht="16.5" customHeight="1">
      <c r="A1" s="378"/>
      <c r="B1" s="379"/>
      <c r="C1" s="379"/>
      <c r="D1" s="498" t="s">
        <v>582</v>
      </c>
      <c r="E1" s="498"/>
      <c r="F1" s="498"/>
      <c r="G1" s="498"/>
      <c r="H1" s="498"/>
      <c r="I1" s="498"/>
      <c r="J1" s="498"/>
      <c r="K1" s="498"/>
      <c r="L1" s="498"/>
      <c r="M1" s="498"/>
      <c r="N1" s="498"/>
      <c r="O1" s="498"/>
      <c r="P1" s="498"/>
      <c r="Q1" s="499"/>
      <c r="R1" s="370" t="s">
        <v>230</v>
      </c>
      <c r="S1" s="370"/>
      <c r="T1" s="370"/>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80"/>
      <c r="B2" s="381"/>
      <c r="C2" s="381"/>
      <c r="D2" s="500"/>
      <c r="E2" s="500"/>
      <c r="F2" s="500"/>
      <c r="G2" s="500"/>
      <c r="H2" s="500"/>
      <c r="I2" s="500"/>
      <c r="J2" s="500"/>
      <c r="K2" s="500"/>
      <c r="L2" s="500"/>
      <c r="M2" s="500"/>
      <c r="N2" s="500"/>
      <c r="O2" s="500"/>
      <c r="P2" s="500"/>
      <c r="Q2" s="501"/>
      <c r="R2" s="370"/>
      <c r="S2" s="370"/>
      <c r="T2" s="370"/>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21"/>
      <c r="D3" s="500"/>
      <c r="E3" s="500"/>
      <c r="F3" s="500"/>
      <c r="G3" s="500"/>
      <c r="H3" s="500"/>
      <c r="I3" s="500"/>
      <c r="J3" s="500"/>
      <c r="K3" s="500"/>
      <c r="L3" s="500"/>
      <c r="M3" s="500"/>
      <c r="N3" s="500"/>
      <c r="O3" s="500"/>
      <c r="P3" s="500"/>
      <c r="Q3" s="501"/>
      <c r="R3" s="370"/>
      <c r="S3" s="370"/>
      <c r="T3" s="37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71" t="s">
        <v>231</v>
      </c>
      <c r="B4" s="372"/>
      <c r="C4" s="373"/>
      <c r="D4" s="374" t="str">
        <f>'Mapa Final'!D4</f>
        <v>MEJORAMIENTO CONTINUO DEL SIGCMA</v>
      </c>
      <c r="E4" s="375"/>
      <c r="F4" s="375"/>
      <c r="G4" s="375"/>
      <c r="H4" s="375"/>
      <c r="I4" s="375"/>
      <c r="J4" s="375"/>
      <c r="K4" s="375"/>
      <c r="L4" s="375"/>
      <c r="M4" s="375"/>
      <c r="N4" s="376"/>
      <c r="O4" s="377"/>
      <c r="P4" s="377"/>
      <c r="Q4" s="377"/>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71" t="s">
        <v>232</v>
      </c>
      <c r="B5" s="372"/>
      <c r="C5" s="373"/>
      <c r="D5" s="382"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383"/>
      <c r="F5" s="383"/>
      <c r="G5" s="383"/>
      <c r="H5" s="383"/>
      <c r="I5" s="383"/>
      <c r="J5" s="383"/>
      <c r="K5" s="383"/>
      <c r="L5" s="383"/>
      <c r="M5" s="383"/>
      <c r="N5" s="384"/>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71" t="s">
        <v>233</v>
      </c>
      <c r="B6" s="372"/>
      <c r="C6" s="373"/>
      <c r="D6" s="382" t="str">
        <f>'Mapa Final'!D6</f>
        <v>CONSEJO SECCIONAL DE LA JUDICATURA - DIRECCIÓN EJECUTIVA SECCIONAL DE ADMINISTRACIÓN JUDICIAL DE ANTIOQUIA</v>
      </c>
      <c r="E6" s="383"/>
      <c r="F6" s="383"/>
      <c r="G6" s="383"/>
      <c r="H6" s="383"/>
      <c r="I6" s="383"/>
      <c r="J6" s="383"/>
      <c r="K6" s="383"/>
      <c r="L6" s="383"/>
      <c r="M6" s="383"/>
      <c r="N6" s="384"/>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5" customFormat="1" ht="39.75" customHeight="1" thickTop="1" thickBot="1">
      <c r="A7" s="493" t="s">
        <v>550</v>
      </c>
      <c r="B7" s="494"/>
      <c r="C7" s="494"/>
      <c r="D7" s="494"/>
      <c r="E7" s="494"/>
      <c r="F7" s="495"/>
      <c r="G7" s="162"/>
      <c r="H7" s="496" t="s">
        <v>551</v>
      </c>
      <c r="I7" s="496"/>
      <c r="J7" s="496"/>
      <c r="K7" s="496" t="s">
        <v>552</v>
      </c>
      <c r="L7" s="496"/>
      <c r="M7" s="496"/>
      <c r="N7" s="497" t="s">
        <v>553</v>
      </c>
      <c r="O7" s="502" t="s">
        <v>554</v>
      </c>
      <c r="P7" s="504" t="s">
        <v>555</v>
      </c>
      <c r="Q7" s="505"/>
      <c r="R7" s="504" t="s">
        <v>556</v>
      </c>
      <c r="S7" s="505"/>
      <c r="T7" s="506" t="s">
        <v>583</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25</v>
      </c>
      <c r="B8" s="170" t="s">
        <v>240</v>
      </c>
      <c r="C8" s="171" t="s">
        <v>183</v>
      </c>
      <c r="D8" s="163" t="s">
        <v>241</v>
      </c>
      <c r="E8" s="230" t="s">
        <v>187</v>
      </c>
      <c r="F8" s="230" t="s">
        <v>189</v>
      </c>
      <c r="G8" s="230" t="s">
        <v>191</v>
      </c>
      <c r="H8" s="164" t="s">
        <v>558</v>
      </c>
      <c r="I8" s="164" t="s">
        <v>521</v>
      </c>
      <c r="J8" s="164" t="s">
        <v>559</v>
      </c>
      <c r="K8" s="164" t="s">
        <v>558</v>
      </c>
      <c r="L8" s="164" t="s">
        <v>560</v>
      </c>
      <c r="M8" s="164" t="s">
        <v>559</v>
      </c>
      <c r="N8" s="497"/>
      <c r="O8" s="503"/>
      <c r="P8" s="165" t="s">
        <v>561</v>
      </c>
      <c r="Q8" s="165" t="s">
        <v>562</v>
      </c>
      <c r="R8" s="165" t="s">
        <v>563</v>
      </c>
      <c r="S8" s="165" t="s">
        <v>564</v>
      </c>
      <c r="T8" s="506"/>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c r="A9" s="491"/>
      <c r="B9" s="492"/>
      <c r="C9" s="492"/>
      <c r="D9" s="492"/>
      <c r="E9" s="492"/>
      <c r="F9" s="492"/>
      <c r="G9" s="492"/>
      <c r="H9" s="492"/>
      <c r="I9" s="492"/>
      <c r="J9" s="492"/>
      <c r="K9" s="492"/>
      <c r="L9" s="492"/>
      <c r="M9" s="492"/>
      <c r="N9" s="492"/>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476">
        <f>'Mapa Final'!A10</f>
        <v>1</v>
      </c>
      <c r="B10" s="462" t="str">
        <f>'Mapa Final'!B10</f>
        <v>Demora</v>
      </c>
      <c r="C10" s="479" t="str">
        <f>'Mapa Final'!C10</f>
        <v>Incumplimiento de las metas establecidas</v>
      </c>
      <c r="D10" s="479" t="str">
        <f>'Mapa Final'!D10</f>
        <v>1. Remisión extemporánea de informes de seguimiento por parte de los líderes del proceso.   2. Falta de inducción, entrenamiento yo capacitación del personal encargado de hacer seguimiento a los informes e ingreso de datos a la plataforma o matrices.  
3. Desconocimiento del plan de mantenimiento y mejoramiento del sistema. 
4. Rotación del personal encargado de cumplir con las tareas de seguimiento.</v>
      </c>
      <c r="E10" s="482" t="str">
        <f>'Mapa Final'!E10</f>
        <v>Excesivas cargas de trabajo</v>
      </c>
      <c r="F10" s="482" t="str">
        <f>'Mapa Final'!F10</f>
        <v>Tardanza o incumplimiento en la consolidación de informes de seguimiento del sistema</v>
      </c>
      <c r="G10" s="482" t="str">
        <f>'Mapa Final'!G10</f>
        <v>Ejecución y Administración de Procesos</v>
      </c>
      <c r="H10" s="485" t="str">
        <f>'Mapa Final'!I10</f>
        <v>Alta</v>
      </c>
      <c r="I10" s="488" t="str">
        <f>'Mapa Final'!L10</f>
        <v>Moderado</v>
      </c>
      <c r="J10" s="467" t="str">
        <f>'Mapa Final'!N10</f>
        <v xml:space="preserve">Alto </v>
      </c>
      <c r="K10" s="470" t="str">
        <f>'Mapa Final'!AA10</f>
        <v>Media</v>
      </c>
      <c r="L10" s="470" t="str">
        <f>'Mapa Final'!AE10</f>
        <v>Moderado</v>
      </c>
      <c r="M10" s="473" t="str">
        <f>'Mapa Final'!AG10</f>
        <v>Moderado</v>
      </c>
      <c r="N10" s="470" t="str">
        <f>'Mapa Final'!AH10</f>
        <v>Evitar</v>
      </c>
      <c r="O10" s="518" t="s">
        <v>565</v>
      </c>
      <c r="P10" s="524" t="s">
        <v>566</v>
      </c>
      <c r="Q10" s="524" t="s">
        <v>567</v>
      </c>
      <c r="R10" s="515">
        <v>44378</v>
      </c>
      <c r="S10" s="515">
        <v>44469</v>
      </c>
      <c r="T10" s="518" t="s">
        <v>568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477"/>
      <c r="B11" s="305"/>
      <c r="C11" s="480"/>
      <c r="D11" s="480"/>
      <c r="E11" s="483"/>
      <c r="F11" s="483"/>
      <c r="G11" s="483"/>
      <c r="H11" s="486"/>
      <c r="I11" s="489"/>
      <c r="J11" s="468"/>
      <c r="K11" s="471"/>
      <c r="L11" s="471"/>
      <c r="M11" s="474"/>
      <c r="N11" s="471"/>
      <c r="O11" s="519"/>
      <c r="P11" s="516"/>
      <c r="Q11" s="516"/>
      <c r="R11" s="516"/>
      <c r="S11" s="516"/>
      <c r="T11" s="51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477"/>
      <c r="B12" s="305"/>
      <c r="C12" s="480"/>
      <c r="D12" s="480"/>
      <c r="E12" s="483"/>
      <c r="F12" s="483"/>
      <c r="G12" s="483"/>
      <c r="H12" s="486"/>
      <c r="I12" s="489"/>
      <c r="J12" s="468"/>
      <c r="K12" s="471"/>
      <c r="L12" s="471"/>
      <c r="M12" s="474"/>
      <c r="N12" s="471"/>
      <c r="O12" s="519"/>
      <c r="P12" s="516"/>
      <c r="Q12" s="516"/>
      <c r="R12" s="516"/>
      <c r="S12" s="516"/>
      <c r="T12" s="51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477"/>
      <c r="B13" s="305"/>
      <c r="C13" s="480"/>
      <c r="D13" s="480"/>
      <c r="E13" s="483"/>
      <c r="F13" s="483"/>
      <c r="G13" s="483"/>
      <c r="H13" s="486"/>
      <c r="I13" s="489"/>
      <c r="J13" s="468"/>
      <c r="K13" s="471"/>
      <c r="L13" s="471"/>
      <c r="M13" s="474"/>
      <c r="N13" s="471"/>
      <c r="O13" s="519"/>
      <c r="P13" s="516"/>
      <c r="Q13" s="516"/>
      <c r="R13" s="516"/>
      <c r="S13" s="516"/>
      <c r="T13" s="51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c r="A14" s="478"/>
      <c r="B14" s="463"/>
      <c r="C14" s="481"/>
      <c r="D14" s="481"/>
      <c r="E14" s="484"/>
      <c r="F14" s="484"/>
      <c r="G14" s="484"/>
      <c r="H14" s="487"/>
      <c r="I14" s="490"/>
      <c r="J14" s="469"/>
      <c r="K14" s="472"/>
      <c r="L14" s="472"/>
      <c r="M14" s="475"/>
      <c r="N14" s="472"/>
      <c r="O14" s="520"/>
      <c r="P14" s="517"/>
      <c r="Q14" s="517"/>
      <c r="R14" s="517"/>
      <c r="S14" s="517"/>
      <c r="T14" s="520"/>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c r="A15" s="476">
        <f>'Mapa Final'!A14</f>
        <v>2</v>
      </c>
      <c r="B15" s="462" t="str">
        <f>'Mapa Final'!B14</f>
        <v>Inexactitud</v>
      </c>
      <c r="C15" s="479" t="str">
        <f>'Mapa Final'!C14</f>
        <v>Incumplimiento de las metas establecidas</v>
      </c>
      <c r="D15" s="479" t="str">
        <f>'Mapa Final'!D14</f>
        <v>1. Falta de control en la información. 
2. Falta de análisis y revisión de la información. 
3. Fuentes de información no confiables por desconocimiento del usuario o responsable del proceso.
4.Falta de cultura organizacional respecto a la adopción de herramientas gerenciales proporcionadas por la Entidad, como el SIGCMA.</v>
      </c>
      <c r="E15" s="482" t="str">
        <f>'Mapa Final'!E14</f>
        <v>Trazabilidad inexacta en los procesos o desconocimiento de los procesos del SIGCMA</v>
      </c>
      <c r="F15" s="482" t="str">
        <f>'Mapa Final'!F14</f>
        <v>Presentar datos o registros errados o incongruentes, respecto al sistema integrado de gestión y control</v>
      </c>
      <c r="G15" s="482" t="str">
        <f>'Mapa Final'!G14</f>
        <v>Usuarios, productos y prácticas organizacionales</v>
      </c>
      <c r="H15" s="485" t="str">
        <f>'Mapa Final'!I14</f>
        <v>Media</v>
      </c>
      <c r="I15" s="488" t="str">
        <f>'Mapa Final'!L14</f>
        <v>Mayor</v>
      </c>
      <c r="J15" s="467" t="str">
        <f>'Mapa Final'!N14</f>
        <v xml:space="preserve">Alto </v>
      </c>
      <c r="K15" s="470" t="str">
        <f>'Mapa Final'!AA14</f>
        <v>Baja</v>
      </c>
      <c r="L15" s="470" t="str">
        <f>'Mapa Final'!AE14</f>
        <v>Mayor</v>
      </c>
      <c r="M15" s="473" t="str">
        <f>'Mapa Final'!AG14</f>
        <v xml:space="preserve">Alto </v>
      </c>
      <c r="N15" s="470" t="str">
        <f>'Mapa Final'!AH14</f>
        <v>Evitar</v>
      </c>
      <c r="O15" s="518" t="s">
        <v>569</v>
      </c>
      <c r="P15" s="524" t="s">
        <v>566</v>
      </c>
      <c r="Q15" s="524" t="s">
        <v>567</v>
      </c>
      <c r="R15" s="515">
        <v>44378</v>
      </c>
      <c r="S15" s="515">
        <v>44469</v>
      </c>
      <c r="T15" s="518" t="s">
        <v>570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c r="A16" s="477"/>
      <c r="B16" s="305"/>
      <c r="C16" s="480"/>
      <c r="D16" s="480"/>
      <c r="E16" s="483"/>
      <c r="F16" s="483"/>
      <c r="G16" s="483"/>
      <c r="H16" s="486"/>
      <c r="I16" s="489"/>
      <c r="J16" s="468"/>
      <c r="K16" s="471"/>
      <c r="L16" s="471"/>
      <c r="M16" s="474"/>
      <c r="N16" s="471"/>
      <c r="O16" s="519"/>
      <c r="P16" s="516"/>
      <c r="Q16" s="516"/>
      <c r="R16" s="516"/>
      <c r="S16" s="516"/>
      <c r="T16" s="51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c r="A17" s="477"/>
      <c r="B17" s="305"/>
      <c r="C17" s="480"/>
      <c r="D17" s="480"/>
      <c r="E17" s="483"/>
      <c r="F17" s="483"/>
      <c r="G17" s="483"/>
      <c r="H17" s="486"/>
      <c r="I17" s="489"/>
      <c r="J17" s="468"/>
      <c r="K17" s="471"/>
      <c r="L17" s="471"/>
      <c r="M17" s="474"/>
      <c r="N17" s="471"/>
      <c r="O17" s="519"/>
      <c r="P17" s="516"/>
      <c r="Q17" s="516"/>
      <c r="R17" s="516"/>
      <c r="S17" s="516"/>
      <c r="T17" s="51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c r="A18" s="477"/>
      <c r="B18" s="305"/>
      <c r="C18" s="480"/>
      <c r="D18" s="480"/>
      <c r="E18" s="483"/>
      <c r="F18" s="483"/>
      <c r="G18" s="483"/>
      <c r="H18" s="486"/>
      <c r="I18" s="489"/>
      <c r="J18" s="468"/>
      <c r="K18" s="471"/>
      <c r="L18" s="471"/>
      <c r="M18" s="474"/>
      <c r="N18" s="471"/>
      <c r="O18" s="519"/>
      <c r="P18" s="516"/>
      <c r="Q18" s="516"/>
      <c r="R18" s="516"/>
      <c r="S18" s="516"/>
      <c r="T18" s="51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c r="A19" s="478"/>
      <c r="B19" s="463"/>
      <c r="C19" s="481"/>
      <c r="D19" s="481"/>
      <c r="E19" s="484"/>
      <c r="F19" s="484"/>
      <c r="G19" s="484"/>
      <c r="H19" s="487"/>
      <c r="I19" s="490"/>
      <c r="J19" s="469"/>
      <c r="K19" s="472"/>
      <c r="L19" s="472"/>
      <c r="M19" s="475"/>
      <c r="N19" s="472"/>
      <c r="O19" s="520"/>
      <c r="P19" s="517"/>
      <c r="Q19" s="517"/>
      <c r="R19" s="517"/>
      <c r="S19" s="517"/>
      <c r="T19" s="520"/>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76">
        <f>'Mapa Final'!A17</f>
        <v>3</v>
      </c>
      <c r="B20" s="462" t="str">
        <f>'Mapa Final'!B17</f>
        <v>Corrupción y Soborno</v>
      </c>
      <c r="C20" s="479" t="str">
        <f>'Mapa Final'!C17</f>
        <v>Reputacional(Corrupción)</v>
      </c>
      <c r="D20" s="479" t="str">
        <f>'Mapa Final'!D17</f>
        <v xml:space="preserve">1.Insuficientes programas de capacitación para la toma de conciencia debido al desconocimiento de la ley antisoborno (ISO 37001:2016), Plan Anticorrupción y de los  valores y principios propios de la entidad.
2.No cumplir con lo establecido en la Constitución, la Ley y específicamente en lo establecido en la Ley 270 de 1996 y en los Acuerdos y Políticas del Consejo Superior de la Judicatura en relación con los procesos del CSJ en lo administrativo y judicial.
3. Desconocimiento del Código de Etica y Buen Gobierno.    
4.Carencia de compromiso  y transparencia de los servidores judiciales con la entidad  
5.Deficiencia del control y seguimiento de la gestión ejercida por los servidores judiciales.
6.Obtención de beneficios propios </v>
      </c>
      <c r="E20" s="482" t="str">
        <f>'Mapa Final'!E17</f>
        <v xml:space="preserve">Carencia de transparencia, etica y valores . </v>
      </c>
      <c r="F20" s="482" t="str">
        <f>'Mapa Final'!F17</f>
        <v>Evitar que en los procesos administrativos y judiciales que realiza el CSJ, se incurra en faltas contenidas en la Ley 1474 de 2011, 1712 de 2014 y la Norma 37001 de 2016.  De esta manera fortalecer la transparencia en los procesos estratégicos, misionales, de apoyo y de evaluacion del CSJ.</v>
      </c>
      <c r="G20" s="482" t="str">
        <f>'Mapa Final'!G17</f>
        <v>Fraude Interno</v>
      </c>
      <c r="H20" s="485" t="str">
        <f>'Mapa Final'!I17</f>
        <v>Media</v>
      </c>
      <c r="I20" s="488" t="str">
        <f>'Mapa Final'!L17</f>
        <v>Mayor</v>
      </c>
      <c r="J20" s="467" t="str">
        <f>'Mapa Final'!N17</f>
        <v xml:space="preserve">Alto </v>
      </c>
      <c r="K20" s="470" t="str">
        <f>'Mapa Final'!AA17</f>
        <v>Baja</v>
      </c>
      <c r="L20" s="470" t="s">
        <v>571</v>
      </c>
      <c r="M20" s="473" t="s">
        <v>572</v>
      </c>
      <c r="N20" s="470" t="str">
        <f>'Mapa Final'!AH17</f>
        <v>Evitar</v>
      </c>
      <c r="O20" s="521" t="s">
        <v>573</v>
      </c>
      <c r="P20" s="516" t="s">
        <v>566</v>
      </c>
      <c r="Q20" s="516" t="s">
        <v>574</v>
      </c>
      <c r="R20" s="515">
        <v>44378</v>
      </c>
      <c r="S20" s="515">
        <v>44469</v>
      </c>
      <c r="T20" s="519" t="s">
        <v>575</v>
      </c>
    </row>
    <row r="21" spans="1:176">
      <c r="A21" s="477"/>
      <c r="B21" s="305"/>
      <c r="C21" s="480"/>
      <c r="D21" s="480"/>
      <c r="E21" s="483"/>
      <c r="F21" s="483"/>
      <c r="G21" s="483"/>
      <c r="H21" s="486"/>
      <c r="I21" s="489"/>
      <c r="J21" s="468"/>
      <c r="K21" s="471"/>
      <c r="L21" s="471"/>
      <c r="M21" s="474"/>
      <c r="N21" s="471"/>
      <c r="O21" s="521"/>
      <c r="P21" s="516"/>
      <c r="Q21" s="516"/>
      <c r="R21" s="516"/>
      <c r="S21" s="516"/>
      <c r="T21" s="519"/>
    </row>
    <row r="22" spans="1:176">
      <c r="A22" s="477"/>
      <c r="B22" s="305"/>
      <c r="C22" s="480"/>
      <c r="D22" s="480"/>
      <c r="E22" s="483"/>
      <c r="F22" s="483"/>
      <c r="G22" s="483"/>
      <c r="H22" s="486"/>
      <c r="I22" s="489"/>
      <c r="J22" s="468"/>
      <c r="K22" s="471"/>
      <c r="L22" s="471"/>
      <c r="M22" s="474"/>
      <c r="N22" s="471"/>
      <c r="O22" s="521"/>
      <c r="P22" s="516"/>
      <c r="Q22" s="516"/>
      <c r="R22" s="516"/>
      <c r="S22" s="516"/>
      <c r="T22" s="519"/>
    </row>
    <row r="23" spans="1:176">
      <c r="A23" s="477"/>
      <c r="B23" s="305"/>
      <c r="C23" s="480"/>
      <c r="D23" s="480"/>
      <c r="E23" s="483"/>
      <c r="F23" s="483"/>
      <c r="G23" s="483"/>
      <c r="H23" s="486"/>
      <c r="I23" s="489"/>
      <c r="J23" s="468"/>
      <c r="K23" s="471"/>
      <c r="L23" s="471"/>
      <c r="M23" s="474"/>
      <c r="N23" s="471"/>
      <c r="O23" s="521"/>
      <c r="P23" s="516"/>
      <c r="Q23" s="516"/>
      <c r="R23" s="516"/>
      <c r="S23" s="516"/>
      <c r="T23" s="519"/>
    </row>
    <row r="24" spans="1:176" ht="102.75" customHeight="1">
      <c r="A24" s="478"/>
      <c r="B24" s="463"/>
      <c r="C24" s="481"/>
      <c r="D24" s="481"/>
      <c r="E24" s="484"/>
      <c r="F24" s="484"/>
      <c r="G24" s="484"/>
      <c r="H24" s="487"/>
      <c r="I24" s="490"/>
      <c r="J24" s="469"/>
      <c r="K24" s="472"/>
      <c r="L24" s="472"/>
      <c r="M24" s="475"/>
      <c r="N24" s="472"/>
      <c r="O24" s="522"/>
      <c r="P24" s="517"/>
      <c r="Q24" s="517"/>
      <c r="R24" s="517"/>
      <c r="S24" s="517"/>
      <c r="T24" s="520"/>
    </row>
    <row r="25" spans="1:176">
      <c r="A25" s="476">
        <f>'Mapa Final'!A22</f>
        <v>4</v>
      </c>
      <c r="B25" s="462" t="str">
        <f>'Mapa Final'!B22</f>
        <v>Interrupción o demora en el Servicio Público de Administrar  Justicia.</v>
      </c>
      <c r="C25" s="479" t="str">
        <f>'Mapa Final'!C22</f>
        <v>Afectación en la Prestación del Servicio de Justicia</v>
      </c>
      <c r="D25" s="479" t="str">
        <f>'Mapa Final'!D22</f>
        <v>1. Paros que afecten la prestación del servicio.  
2. Protestas ciudadanas y disturbios o hechos violentos
3.Emergencias Ambientales</v>
      </c>
      <c r="E25" s="482" t="str">
        <f>'Mapa Final'!E22</f>
        <v>Suceso de fuerza mayor que imposibilitan la gestión judicial</v>
      </c>
      <c r="F25" s="482" t="str">
        <f>'Mapa Final'!F22</f>
        <v>Posibilidad de  afectación en la Prestación del Servicio de Justicia debido a un suceso de fuerza mayor que imposibilita la gestión judicial</v>
      </c>
      <c r="G25" s="482" t="str">
        <f>'Mapa Final'!G22</f>
        <v>Usuarios, productos y prácticas organizacionales</v>
      </c>
      <c r="H25" s="485" t="str">
        <f>'Mapa Final'!I22</f>
        <v>Baja</v>
      </c>
      <c r="I25" s="488" t="str">
        <f>'Mapa Final'!L22</f>
        <v>Moderado</v>
      </c>
      <c r="J25" s="467" t="str">
        <f>'Mapa Final'!N22</f>
        <v>Moderado</v>
      </c>
      <c r="K25" s="470" t="str">
        <f>'Mapa Final'!AA22</f>
        <v>Baja</v>
      </c>
      <c r="L25" s="470" t="str">
        <f>'Mapa Final'!AE22</f>
        <v>Leve</v>
      </c>
      <c r="M25" s="473" t="str">
        <f>'Mapa Final'!AG22</f>
        <v>Bajo</v>
      </c>
      <c r="N25" s="470" t="str">
        <f>'Mapa Final'!AH22</f>
        <v>Aceptar</v>
      </c>
      <c r="O25" s="523" t="s">
        <v>576</v>
      </c>
      <c r="P25" s="524" t="s">
        <v>566</v>
      </c>
      <c r="Q25" s="524" t="s">
        <v>574</v>
      </c>
      <c r="R25" s="515">
        <v>44378</v>
      </c>
      <c r="S25" s="515">
        <v>44469</v>
      </c>
      <c r="T25" s="518" t="s">
        <v>577</v>
      </c>
    </row>
    <row r="26" spans="1:176">
      <c r="A26" s="477"/>
      <c r="B26" s="305"/>
      <c r="C26" s="480"/>
      <c r="D26" s="480"/>
      <c r="E26" s="483"/>
      <c r="F26" s="483"/>
      <c r="G26" s="483"/>
      <c r="H26" s="486"/>
      <c r="I26" s="489"/>
      <c r="J26" s="468"/>
      <c r="K26" s="471"/>
      <c r="L26" s="471"/>
      <c r="M26" s="474"/>
      <c r="N26" s="471"/>
      <c r="O26" s="521"/>
      <c r="P26" s="516"/>
      <c r="Q26" s="516"/>
      <c r="R26" s="516"/>
      <c r="S26" s="516"/>
      <c r="T26" s="519"/>
    </row>
    <row r="27" spans="1:176">
      <c r="A27" s="477"/>
      <c r="B27" s="305"/>
      <c r="C27" s="480"/>
      <c r="D27" s="480"/>
      <c r="E27" s="483"/>
      <c r="F27" s="483"/>
      <c r="G27" s="483"/>
      <c r="H27" s="486"/>
      <c r="I27" s="489"/>
      <c r="J27" s="468"/>
      <c r="K27" s="471"/>
      <c r="L27" s="471"/>
      <c r="M27" s="474"/>
      <c r="N27" s="471"/>
      <c r="O27" s="521"/>
      <c r="P27" s="516"/>
      <c r="Q27" s="516"/>
      <c r="R27" s="516"/>
      <c r="S27" s="516"/>
      <c r="T27" s="519"/>
    </row>
    <row r="28" spans="1:176">
      <c r="A28" s="477"/>
      <c r="B28" s="305"/>
      <c r="C28" s="480"/>
      <c r="D28" s="480"/>
      <c r="E28" s="483"/>
      <c r="F28" s="483"/>
      <c r="G28" s="483"/>
      <c r="H28" s="486"/>
      <c r="I28" s="489"/>
      <c r="J28" s="468"/>
      <c r="K28" s="471"/>
      <c r="L28" s="471"/>
      <c r="M28" s="474"/>
      <c r="N28" s="471"/>
      <c r="O28" s="521"/>
      <c r="P28" s="516"/>
      <c r="Q28" s="516"/>
      <c r="R28" s="516"/>
      <c r="S28" s="516"/>
      <c r="T28" s="519"/>
    </row>
    <row r="29" spans="1:176" ht="278.25" customHeight="1">
      <c r="A29" s="478"/>
      <c r="B29" s="463"/>
      <c r="C29" s="481"/>
      <c r="D29" s="481"/>
      <c r="E29" s="484"/>
      <c r="F29" s="484"/>
      <c r="G29" s="484"/>
      <c r="H29" s="487"/>
      <c r="I29" s="490"/>
      <c r="J29" s="469"/>
      <c r="K29" s="472"/>
      <c r="L29" s="472"/>
      <c r="M29" s="475"/>
      <c r="N29" s="472"/>
      <c r="O29" s="521"/>
      <c r="P29" s="517"/>
      <c r="Q29" s="517"/>
      <c r="R29" s="517"/>
      <c r="S29" s="517"/>
      <c r="T29" s="520"/>
    </row>
    <row r="30" spans="1:176">
      <c r="A30" s="476">
        <f>'Mapa Final'!A27</f>
        <v>5</v>
      </c>
      <c r="B30" s="462" t="str">
        <f>'Mapa Final'!B27</f>
        <v>Impacto ambiental adverso</v>
      </c>
      <c r="C30" s="479" t="str">
        <f>'Mapa Final'!C27</f>
        <v xml:space="preserve"> Afectación Ambiental</v>
      </c>
      <c r="D30" s="479"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82" t="str">
        <f>'Mapa Final'!E27</f>
        <v>Desconocimiento de los lineamientos ambientales y normatividad  ambiental vigente</v>
      </c>
      <c r="F30" s="482" t="str">
        <f>'Mapa Final'!F27</f>
        <v>Posibilidad de afectación ambiental debido al desconocimiento de las lineamientos ambientales y normatividad ambiental vigente</v>
      </c>
      <c r="G30" s="482" t="str">
        <f>'Mapa Final'!G27</f>
        <v>Eventos Ambientales Internos</v>
      </c>
      <c r="H30" s="485" t="str">
        <f>'Mapa Final'!I27</f>
        <v>Media</v>
      </c>
      <c r="I30" s="488" t="str">
        <f>'Mapa Final'!L27</f>
        <v>Moderado</v>
      </c>
      <c r="J30" s="467" t="str">
        <f>'Mapa Final'!N27</f>
        <v>Moderado</v>
      </c>
      <c r="K30" s="470" t="str">
        <f>'Mapa Final'!AA27</f>
        <v>Baja</v>
      </c>
      <c r="L30" s="470" t="str">
        <f>'Mapa Final'!AE27</f>
        <v>Moderado</v>
      </c>
      <c r="M30" s="473" t="str">
        <f>'Mapa Final'!AG27</f>
        <v>Moderado</v>
      </c>
      <c r="N30" s="470" t="str">
        <f>'Mapa Final'!AH27</f>
        <v>Reducir(mitigar)</v>
      </c>
      <c r="O30" s="523" t="s">
        <v>578</v>
      </c>
      <c r="P30" s="524" t="s">
        <v>566</v>
      </c>
      <c r="Q30" s="524" t="s">
        <v>574</v>
      </c>
      <c r="R30" s="515">
        <v>44378</v>
      </c>
      <c r="S30" s="515">
        <v>44469</v>
      </c>
      <c r="T30" s="518" t="s">
        <v>579</v>
      </c>
    </row>
    <row r="31" spans="1:176">
      <c r="A31" s="477"/>
      <c r="B31" s="305"/>
      <c r="C31" s="480"/>
      <c r="D31" s="480"/>
      <c r="E31" s="483"/>
      <c r="F31" s="483"/>
      <c r="G31" s="483"/>
      <c r="H31" s="486"/>
      <c r="I31" s="489"/>
      <c r="J31" s="468"/>
      <c r="K31" s="471"/>
      <c r="L31" s="471"/>
      <c r="M31" s="474"/>
      <c r="N31" s="471"/>
      <c r="O31" s="521"/>
      <c r="P31" s="516"/>
      <c r="Q31" s="516"/>
      <c r="R31" s="516"/>
      <c r="S31" s="516"/>
      <c r="T31" s="519"/>
    </row>
    <row r="32" spans="1:176">
      <c r="A32" s="477"/>
      <c r="B32" s="305"/>
      <c r="C32" s="480"/>
      <c r="D32" s="480"/>
      <c r="E32" s="483"/>
      <c r="F32" s="483"/>
      <c r="G32" s="483"/>
      <c r="H32" s="486"/>
      <c r="I32" s="489"/>
      <c r="J32" s="468"/>
      <c r="K32" s="471"/>
      <c r="L32" s="471"/>
      <c r="M32" s="474"/>
      <c r="N32" s="471"/>
      <c r="O32" s="521"/>
      <c r="P32" s="516"/>
      <c r="Q32" s="516"/>
      <c r="R32" s="516"/>
      <c r="S32" s="516"/>
      <c r="T32" s="519"/>
    </row>
    <row r="33" spans="1:20">
      <c r="A33" s="477"/>
      <c r="B33" s="305"/>
      <c r="C33" s="480"/>
      <c r="D33" s="480"/>
      <c r="E33" s="483"/>
      <c r="F33" s="483"/>
      <c r="G33" s="483"/>
      <c r="H33" s="486"/>
      <c r="I33" s="489"/>
      <c r="J33" s="468"/>
      <c r="K33" s="471"/>
      <c r="L33" s="471"/>
      <c r="M33" s="474"/>
      <c r="N33" s="471"/>
      <c r="O33" s="521"/>
      <c r="P33" s="516"/>
      <c r="Q33" s="516"/>
      <c r="R33" s="516"/>
      <c r="S33" s="516"/>
      <c r="T33" s="519"/>
    </row>
    <row r="34" spans="1:20" ht="15.75" customHeight="1">
      <c r="A34" s="478"/>
      <c r="B34" s="463"/>
      <c r="C34" s="481"/>
      <c r="D34" s="481"/>
      <c r="E34" s="484"/>
      <c r="F34" s="484"/>
      <c r="G34" s="484"/>
      <c r="H34" s="487"/>
      <c r="I34" s="490"/>
      <c r="J34" s="469"/>
      <c r="K34" s="472"/>
      <c r="L34" s="472"/>
      <c r="M34" s="475"/>
      <c r="N34" s="472"/>
      <c r="O34" s="521"/>
      <c r="P34" s="517"/>
      <c r="Q34" s="517"/>
      <c r="R34" s="517"/>
      <c r="S34" s="517"/>
      <c r="T34" s="520"/>
    </row>
    <row r="35" spans="1:20">
      <c r="A35" s="476">
        <f>'Mapa Final'!A31</f>
        <v>0</v>
      </c>
      <c r="B35" s="462">
        <f>'Mapa Final'!B31</f>
        <v>0</v>
      </c>
      <c r="C35" s="479">
        <f>'Mapa Final'!C31</f>
        <v>0</v>
      </c>
      <c r="D35" s="479">
        <f>'Mapa Final'!D31</f>
        <v>0</v>
      </c>
      <c r="E35" s="482">
        <f>'Mapa Final'!E31</f>
        <v>0</v>
      </c>
      <c r="F35" s="482">
        <f>'Mapa Final'!F31</f>
        <v>0</v>
      </c>
      <c r="G35" s="482">
        <f>'Mapa Final'!G31</f>
        <v>0</v>
      </c>
      <c r="H35" s="485" t="str">
        <f>'Mapa Final'!I31</f>
        <v>Muy Baja</v>
      </c>
      <c r="I35" s="488" t="b">
        <f>'Mapa Final'!L31</f>
        <v>0</v>
      </c>
      <c r="J35" s="467" t="e">
        <f>'Mapa Final'!N31</f>
        <v>#N/A</v>
      </c>
      <c r="K35" s="470" t="e">
        <f>'Mapa Final'!AA31</f>
        <v>#DIV/0!</v>
      </c>
      <c r="L35" s="470" t="e">
        <f>'Mapa Final'!AE31</f>
        <v>#DIV/0!</v>
      </c>
      <c r="M35" s="473" t="e">
        <f>'Mapa Final'!AG31</f>
        <v>#DIV/0!</v>
      </c>
      <c r="N35" s="470">
        <f>'Mapa Final'!AH31</f>
        <v>0</v>
      </c>
      <c r="O35" s="464"/>
      <c r="P35" s="464"/>
      <c r="Q35" s="464"/>
      <c r="R35" s="464"/>
      <c r="S35" s="464"/>
      <c r="T35" s="464"/>
    </row>
    <row r="36" spans="1:20">
      <c r="A36" s="477"/>
      <c r="B36" s="305"/>
      <c r="C36" s="480"/>
      <c r="D36" s="480"/>
      <c r="E36" s="483"/>
      <c r="F36" s="483"/>
      <c r="G36" s="483"/>
      <c r="H36" s="486"/>
      <c r="I36" s="489"/>
      <c r="J36" s="468"/>
      <c r="K36" s="471"/>
      <c r="L36" s="471"/>
      <c r="M36" s="474"/>
      <c r="N36" s="471"/>
      <c r="O36" s="465"/>
      <c r="P36" s="465"/>
      <c r="Q36" s="465"/>
      <c r="R36" s="465"/>
      <c r="S36" s="465"/>
      <c r="T36" s="465"/>
    </row>
    <row r="37" spans="1:20">
      <c r="A37" s="477"/>
      <c r="B37" s="305"/>
      <c r="C37" s="480"/>
      <c r="D37" s="480"/>
      <c r="E37" s="483"/>
      <c r="F37" s="483"/>
      <c r="G37" s="483"/>
      <c r="H37" s="486"/>
      <c r="I37" s="489"/>
      <c r="J37" s="468"/>
      <c r="K37" s="471"/>
      <c r="L37" s="471"/>
      <c r="M37" s="474"/>
      <c r="N37" s="471"/>
      <c r="O37" s="465"/>
      <c r="P37" s="465"/>
      <c r="Q37" s="465"/>
      <c r="R37" s="465"/>
      <c r="S37" s="465"/>
      <c r="T37" s="465"/>
    </row>
    <row r="38" spans="1:20">
      <c r="A38" s="477"/>
      <c r="B38" s="305"/>
      <c r="C38" s="480"/>
      <c r="D38" s="480"/>
      <c r="E38" s="483"/>
      <c r="F38" s="483"/>
      <c r="G38" s="483"/>
      <c r="H38" s="486"/>
      <c r="I38" s="489"/>
      <c r="J38" s="468"/>
      <c r="K38" s="471"/>
      <c r="L38" s="471"/>
      <c r="M38" s="474"/>
      <c r="N38" s="471"/>
      <c r="O38" s="465"/>
      <c r="P38" s="465"/>
      <c r="Q38" s="465"/>
      <c r="R38" s="465"/>
      <c r="S38" s="465"/>
      <c r="T38" s="465"/>
    </row>
    <row r="39" spans="1:20" ht="15.75" thickBot="1">
      <c r="A39" s="478"/>
      <c r="B39" s="463"/>
      <c r="C39" s="481"/>
      <c r="D39" s="481"/>
      <c r="E39" s="484"/>
      <c r="F39" s="484"/>
      <c r="G39" s="484"/>
      <c r="H39" s="487"/>
      <c r="I39" s="490"/>
      <c r="J39" s="469"/>
      <c r="K39" s="472"/>
      <c r="L39" s="472"/>
      <c r="M39" s="475"/>
      <c r="N39" s="472"/>
      <c r="O39" s="466"/>
      <c r="P39" s="466"/>
      <c r="Q39" s="466"/>
      <c r="R39" s="466"/>
      <c r="S39" s="466"/>
      <c r="T39" s="466"/>
    </row>
    <row r="40" spans="1:20">
      <c r="A40" s="476">
        <f>'Mapa Final'!A36</f>
        <v>0</v>
      </c>
      <c r="B40" s="462">
        <f>'Mapa Final'!B36</f>
        <v>0</v>
      </c>
      <c r="C40" s="479">
        <f>'Mapa Final'!C36</f>
        <v>0</v>
      </c>
      <c r="D40" s="479">
        <f>'Mapa Final'!D36</f>
        <v>0</v>
      </c>
      <c r="E40" s="482">
        <f>'Mapa Final'!E36</f>
        <v>0</v>
      </c>
      <c r="F40" s="482">
        <f>'Mapa Final'!F36</f>
        <v>0</v>
      </c>
      <c r="G40" s="482">
        <f>'Mapa Final'!G36</f>
        <v>0</v>
      </c>
      <c r="H40" s="485" t="str">
        <f>'Mapa Final'!I36</f>
        <v>Muy Baja</v>
      </c>
      <c r="I40" s="488" t="b">
        <f>'Mapa Final'!L36</f>
        <v>0</v>
      </c>
      <c r="J40" s="467" t="e">
        <f>'Mapa Final'!N36</f>
        <v>#N/A</v>
      </c>
      <c r="K40" s="470" t="e">
        <f>'Mapa Final'!AA36</f>
        <v>#DIV/0!</v>
      </c>
      <c r="L40" s="470" t="e">
        <f>'Mapa Final'!AE36</f>
        <v>#DIV/0!</v>
      </c>
      <c r="M40" s="473" t="e">
        <f>'Mapa Final'!AG36</f>
        <v>#DIV/0!</v>
      </c>
      <c r="N40" s="470">
        <f>'Mapa Final'!AH36</f>
        <v>0</v>
      </c>
      <c r="O40" s="464"/>
      <c r="P40" s="464"/>
      <c r="Q40" s="464"/>
      <c r="R40" s="464"/>
      <c r="S40" s="464"/>
      <c r="T40" s="464"/>
    </row>
    <row r="41" spans="1:20">
      <c r="A41" s="477"/>
      <c r="B41" s="305"/>
      <c r="C41" s="480"/>
      <c r="D41" s="480"/>
      <c r="E41" s="483"/>
      <c r="F41" s="483"/>
      <c r="G41" s="483"/>
      <c r="H41" s="486"/>
      <c r="I41" s="489"/>
      <c r="J41" s="468"/>
      <c r="K41" s="471"/>
      <c r="L41" s="471"/>
      <c r="M41" s="474"/>
      <c r="N41" s="471"/>
      <c r="O41" s="465"/>
      <c r="P41" s="465"/>
      <c r="Q41" s="465"/>
      <c r="R41" s="465"/>
      <c r="S41" s="465"/>
      <c r="T41" s="465"/>
    </row>
    <row r="42" spans="1:20">
      <c r="A42" s="477"/>
      <c r="B42" s="305"/>
      <c r="C42" s="480"/>
      <c r="D42" s="480"/>
      <c r="E42" s="483"/>
      <c r="F42" s="483"/>
      <c r="G42" s="483"/>
      <c r="H42" s="486"/>
      <c r="I42" s="489"/>
      <c r="J42" s="468"/>
      <c r="K42" s="471"/>
      <c r="L42" s="471"/>
      <c r="M42" s="474"/>
      <c r="N42" s="471"/>
      <c r="O42" s="465"/>
      <c r="P42" s="465"/>
      <c r="Q42" s="465"/>
      <c r="R42" s="465"/>
      <c r="S42" s="465"/>
      <c r="T42" s="465"/>
    </row>
    <row r="43" spans="1:20">
      <c r="A43" s="477"/>
      <c r="B43" s="305"/>
      <c r="C43" s="480"/>
      <c r="D43" s="480"/>
      <c r="E43" s="483"/>
      <c r="F43" s="483"/>
      <c r="G43" s="483"/>
      <c r="H43" s="486"/>
      <c r="I43" s="489"/>
      <c r="J43" s="468"/>
      <c r="K43" s="471"/>
      <c r="L43" s="471"/>
      <c r="M43" s="474"/>
      <c r="N43" s="471"/>
      <c r="O43" s="465"/>
      <c r="P43" s="465"/>
      <c r="Q43" s="465"/>
      <c r="R43" s="465"/>
      <c r="S43" s="465"/>
      <c r="T43" s="465"/>
    </row>
    <row r="44" spans="1:20" ht="15.75" thickBot="1">
      <c r="A44" s="478"/>
      <c r="B44" s="463"/>
      <c r="C44" s="481"/>
      <c r="D44" s="481"/>
      <c r="E44" s="484"/>
      <c r="F44" s="484"/>
      <c r="G44" s="484"/>
      <c r="H44" s="487"/>
      <c r="I44" s="490"/>
      <c r="J44" s="469"/>
      <c r="K44" s="472"/>
      <c r="L44" s="472"/>
      <c r="M44" s="475"/>
      <c r="N44" s="472"/>
      <c r="O44" s="466"/>
      <c r="P44" s="466"/>
      <c r="Q44" s="466"/>
      <c r="R44" s="466"/>
      <c r="S44" s="466"/>
      <c r="T44" s="466"/>
    </row>
    <row r="45" spans="1:20">
      <c r="A45" s="476">
        <f>'Mapa Final'!A41</f>
        <v>0</v>
      </c>
      <c r="B45" s="462">
        <f>'Mapa Final'!B41</f>
        <v>0</v>
      </c>
      <c r="C45" s="479">
        <f>'Mapa Final'!C41</f>
        <v>0</v>
      </c>
      <c r="D45" s="479">
        <f>'Mapa Final'!D41</f>
        <v>0</v>
      </c>
      <c r="E45" s="482">
        <f>'Mapa Final'!E41</f>
        <v>0</v>
      </c>
      <c r="F45" s="482">
        <f>'Mapa Final'!F41</f>
        <v>0</v>
      </c>
      <c r="G45" s="482">
        <f>'Mapa Final'!G41</f>
        <v>0</v>
      </c>
      <c r="H45" s="485" t="str">
        <f>'Mapa Final'!I41</f>
        <v>Muy Baja</v>
      </c>
      <c r="I45" s="488" t="b">
        <f>'Mapa Final'!L41</f>
        <v>0</v>
      </c>
      <c r="J45" s="467" t="e">
        <f>'Mapa Final'!N41</f>
        <v>#N/A</v>
      </c>
      <c r="K45" s="470" t="e">
        <f>'Mapa Final'!AA41</f>
        <v>#DIV/0!</v>
      </c>
      <c r="L45" s="470" t="e">
        <f>'Mapa Final'!AE41</f>
        <v>#DIV/0!</v>
      </c>
      <c r="M45" s="473" t="e">
        <f>'Mapa Final'!AG41</f>
        <v>#DIV/0!</v>
      </c>
      <c r="N45" s="470">
        <f>'Mapa Final'!AH41</f>
        <v>0</v>
      </c>
      <c r="O45" s="464"/>
      <c r="P45" s="464"/>
      <c r="Q45" s="464"/>
      <c r="R45" s="464"/>
      <c r="S45" s="464"/>
      <c r="T45" s="464"/>
    </row>
    <row r="46" spans="1:20">
      <c r="A46" s="477"/>
      <c r="B46" s="305"/>
      <c r="C46" s="480"/>
      <c r="D46" s="480"/>
      <c r="E46" s="483"/>
      <c r="F46" s="483"/>
      <c r="G46" s="483"/>
      <c r="H46" s="486"/>
      <c r="I46" s="489"/>
      <c r="J46" s="468"/>
      <c r="K46" s="471"/>
      <c r="L46" s="471"/>
      <c r="M46" s="474"/>
      <c r="N46" s="471"/>
      <c r="O46" s="465"/>
      <c r="P46" s="465"/>
      <c r="Q46" s="465"/>
      <c r="R46" s="465"/>
      <c r="S46" s="465"/>
      <c r="T46" s="465"/>
    </row>
    <row r="47" spans="1:20">
      <c r="A47" s="477"/>
      <c r="B47" s="305"/>
      <c r="C47" s="480"/>
      <c r="D47" s="480"/>
      <c r="E47" s="483"/>
      <c r="F47" s="483"/>
      <c r="G47" s="483"/>
      <c r="H47" s="486"/>
      <c r="I47" s="489"/>
      <c r="J47" s="468"/>
      <c r="K47" s="471"/>
      <c r="L47" s="471"/>
      <c r="M47" s="474"/>
      <c r="N47" s="471"/>
      <c r="O47" s="465"/>
      <c r="P47" s="465"/>
      <c r="Q47" s="465"/>
      <c r="R47" s="465"/>
      <c r="S47" s="465"/>
      <c r="T47" s="465"/>
    </row>
    <row r="48" spans="1:20">
      <c r="A48" s="477"/>
      <c r="B48" s="305"/>
      <c r="C48" s="480"/>
      <c r="D48" s="480"/>
      <c r="E48" s="483"/>
      <c r="F48" s="483"/>
      <c r="G48" s="483"/>
      <c r="H48" s="486"/>
      <c r="I48" s="489"/>
      <c r="J48" s="468"/>
      <c r="K48" s="471"/>
      <c r="L48" s="471"/>
      <c r="M48" s="474"/>
      <c r="N48" s="471"/>
      <c r="O48" s="465"/>
      <c r="P48" s="465"/>
      <c r="Q48" s="465"/>
      <c r="R48" s="465"/>
      <c r="S48" s="465"/>
      <c r="T48" s="465"/>
    </row>
    <row r="49" spans="1:20" ht="15.75" thickBot="1">
      <c r="A49" s="478"/>
      <c r="B49" s="463"/>
      <c r="C49" s="481"/>
      <c r="D49" s="481"/>
      <c r="E49" s="484"/>
      <c r="F49" s="484"/>
      <c r="G49" s="484"/>
      <c r="H49" s="487"/>
      <c r="I49" s="490"/>
      <c r="J49" s="469"/>
      <c r="K49" s="472"/>
      <c r="L49" s="472"/>
      <c r="M49" s="475"/>
      <c r="N49" s="472"/>
      <c r="O49" s="466"/>
      <c r="P49" s="466"/>
      <c r="Q49" s="466"/>
      <c r="R49" s="466"/>
      <c r="S49" s="466"/>
      <c r="T49" s="466"/>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J15:J19"/>
    <mergeCell ref="K15:K19"/>
    <mergeCell ref="L15:L19"/>
    <mergeCell ref="M15:M19"/>
    <mergeCell ref="S20:S24"/>
    <mergeCell ref="T20:T24"/>
    <mergeCell ref="O20:O24"/>
    <mergeCell ref="P20:P24"/>
    <mergeCell ref="Q20:Q24"/>
    <mergeCell ref="R20:R24"/>
    <mergeCell ref="L20:L24"/>
    <mergeCell ref="P25:P29"/>
    <mergeCell ref="Q25:Q29"/>
    <mergeCell ref="R25:R29"/>
    <mergeCell ref="S25:S29"/>
    <mergeCell ref="T25:T29"/>
    <mergeCell ref="A20:A24"/>
    <mergeCell ref="C20:C24"/>
    <mergeCell ref="D20:D24"/>
    <mergeCell ref="E20:E24"/>
    <mergeCell ref="F20:F24"/>
    <mergeCell ref="O25:O29"/>
    <mergeCell ref="N20:N24"/>
    <mergeCell ref="C25:C29"/>
    <mergeCell ref="D25:D29"/>
    <mergeCell ref="E25:E29"/>
    <mergeCell ref="F25:F29"/>
    <mergeCell ref="G25:G29"/>
    <mergeCell ref="H25:H29"/>
    <mergeCell ref="I25:I29"/>
    <mergeCell ref="M20:M24"/>
    <mergeCell ref="G20:G24"/>
    <mergeCell ref="H20:H24"/>
    <mergeCell ref="I20:I24"/>
    <mergeCell ref="J20:J24"/>
    <mergeCell ref="K20:K24"/>
    <mergeCell ref="A30:A34"/>
    <mergeCell ref="C30:C34"/>
    <mergeCell ref="D30:D34"/>
    <mergeCell ref="E30:E34"/>
    <mergeCell ref="F30:F34"/>
    <mergeCell ref="J25:J29"/>
    <mergeCell ref="K25:K29"/>
    <mergeCell ref="L25:L29"/>
    <mergeCell ref="M25:M29"/>
    <mergeCell ref="N25:N29"/>
    <mergeCell ref="S30:S34"/>
    <mergeCell ref="T30:T34"/>
    <mergeCell ref="N30:N34"/>
    <mergeCell ref="O30:O34"/>
    <mergeCell ref="P30:P34"/>
    <mergeCell ref="Q30:Q34"/>
    <mergeCell ref="R30:R34"/>
    <mergeCell ref="A25:A2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P45:P49"/>
    <mergeCell ref="Q45:Q49"/>
    <mergeCell ref="R45:R49"/>
    <mergeCell ref="S45:S49"/>
    <mergeCell ref="T45:T49"/>
    <mergeCell ref="J45:J49"/>
    <mergeCell ref="K45:K49"/>
    <mergeCell ref="L45:L49"/>
    <mergeCell ref="M45:M49"/>
    <mergeCell ref="N45:N49"/>
    <mergeCell ref="O45:O49"/>
    <mergeCell ref="B10:B14"/>
    <mergeCell ref="B15:B19"/>
    <mergeCell ref="B20:B24"/>
    <mergeCell ref="B25:B29"/>
    <mergeCell ref="B30:B34"/>
    <mergeCell ref="B35:B39"/>
    <mergeCell ref="B40:B44"/>
  </mergeCells>
  <conditionalFormatting sqref="D8:G8 H7 H50:J1048576 A7:B7">
    <cfRule type="containsText" dxfId="1101" priority="663" operator="containsText" text="3- Moderado">
      <formula>NOT(ISERROR(SEARCH("3- Moderado",A7)))</formula>
    </cfRule>
    <cfRule type="containsText" dxfId="1100" priority="664" operator="containsText" text="6- Moderado">
      <formula>NOT(ISERROR(SEARCH("6- Moderado",A7)))</formula>
    </cfRule>
    <cfRule type="containsText" dxfId="1099" priority="665" operator="containsText" text="4- Moderado">
      <formula>NOT(ISERROR(SEARCH("4- Moderado",A7)))</formula>
    </cfRule>
    <cfRule type="containsText" dxfId="1098" priority="666" operator="containsText" text="3- Bajo">
      <formula>NOT(ISERROR(SEARCH("3- Bajo",A7)))</formula>
    </cfRule>
    <cfRule type="containsText" dxfId="1097" priority="667" operator="containsText" text="4- Bajo">
      <formula>NOT(ISERROR(SEARCH("4- Bajo",A7)))</formula>
    </cfRule>
    <cfRule type="containsText" dxfId="1096" priority="668" operator="containsText" text="1- Bajo">
      <formula>NOT(ISERROR(SEARCH("1- Bajo",A7)))</formula>
    </cfRule>
  </conditionalFormatting>
  <conditionalFormatting sqref="H8:J8">
    <cfRule type="containsText" dxfId="1095" priority="656" operator="containsText" text="3- Moderado">
      <formula>NOT(ISERROR(SEARCH("3- Moderado",H8)))</formula>
    </cfRule>
    <cfRule type="containsText" dxfId="1094" priority="657" operator="containsText" text="6- Moderado">
      <formula>NOT(ISERROR(SEARCH("6- Moderado",H8)))</formula>
    </cfRule>
    <cfRule type="containsText" dxfId="1093" priority="658" operator="containsText" text="4- Moderado">
      <formula>NOT(ISERROR(SEARCH("4- Moderado",H8)))</formula>
    </cfRule>
    <cfRule type="containsText" dxfId="1092" priority="659" operator="containsText" text="3- Bajo">
      <formula>NOT(ISERROR(SEARCH("3- Bajo",H8)))</formula>
    </cfRule>
    <cfRule type="containsText" dxfId="1091" priority="660" operator="containsText" text="4- Bajo">
      <formula>NOT(ISERROR(SEARCH("4- Bajo",H8)))</formula>
    </cfRule>
    <cfRule type="containsText" dxfId="1090" priority="662" operator="containsText" text="1- Bajo">
      <formula>NOT(ISERROR(SEARCH("1- Bajo",H8)))</formula>
    </cfRule>
  </conditionalFormatting>
  <conditionalFormatting sqref="J8 J50:J1048576">
    <cfRule type="containsText" dxfId="1089" priority="645" operator="containsText" text="25- Extremo">
      <formula>NOT(ISERROR(SEARCH("25- Extremo",J8)))</formula>
    </cfRule>
    <cfRule type="containsText" dxfId="1088" priority="646" operator="containsText" text="20- Extremo">
      <formula>NOT(ISERROR(SEARCH("20- Extremo",J8)))</formula>
    </cfRule>
    <cfRule type="containsText" dxfId="1087" priority="647" operator="containsText" text="15- Extremo">
      <formula>NOT(ISERROR(SEARCH("15- Extremo",J8)))</formula>
    </cfRule>
    <cfRule type="containsText" dxfId="1086" priority="648" operator="containsText" text="10- Extremo">
      <formula>NOT(ISERROR(SEARCH("10- Extremo",J8)))</formula>
    </cfRule>
    <cfRule type="containsText" dxfId="1085" priority="649" operator="containsText" text="5- Extremo">
      <formula>NOT(ISERROR(SEARCH("5- Extremo",J8)))</formula>
    </cfRule>
    <cfRule type="containsText" dxfId="1084" priority="650" operator="containsText" text="12- Alto">
      <formula>NOT(ISERROR(SEARCH("12- Alto",J8)))</formula>
    </cfRule>
    <cfRule type="containsText" dxfId="1083" priority="651" operator="containsText" text="10- Alto">
      <formula>NOT(ISERROR(SEARCH("10- Alto",J8)))</formula>
    </cfRule>
    <cfRule type="containsText" dxfId="1082" priority="652" operator="containsText" text="9- Alto">
      <formula>NOT(ISERROR(SEARCH("9- Alto",J8)))</formula>
    </cfRule>
    <cfRule type="containsText" dxfId="1081" priority="653" operator="containsText" text="8- Alto">
      <formula>NOT(ISERROR(SEARCH("8- Alto",J8)))</formula>
    </cfRule>
    <cfRule type="containsText" dxfId="1080" priority="654" operator="containsText" text="5- Alto">
      <formula>NOT(ISERROR(SEARCH("5- Alto",J8)))</formula>
    </cfRule>
    <cfRule type="containsText" dxfId="1079" priority="655" operator="containsText" text="4- Alto">
      <formula>NOT(ISERROR(SEARCH("4- Alto",J8)))</formula>
    </cfRule>
    <cfRule type="containsText" dxfId="1078" priority="661" operator="containsText" text="2- Bajo">
      <formula>NOT(ISERROR(SEARCH("2- Bajo",J8)))</formula>
    </cfRule>
  </conditionalFormatting>
  <conditionalFormatting sqref="K10:L10 K15:L15 L20">
    <cfRule type="containsText" dxfId="1077" priority="639" operator="containsText" text="3- Moderado">
      <formula>NOT(ISERROR(SEARCH("3- Moderado",K10)))</formula>
    </cfRule>
    <cfRule type="containsText" dxfId="1076" priority="640" operator="containsText" text="6- Moderado">
      <formula>NOT(ISERROR(SEARCH("6- Moderado",K10)))</formula>
    </cfRule>
    <cfRule type="containsText" dxfId="1075" priority="641" operator="containsText" text="4- Moderado">
      <formula>NOT(ISERROR(SEARCH("4- Moderado",K10)))</formula>
    </cfRule>
    <cfRule type="containsText" dxfId="1074" priority="642" operator="containsText" text="3- Bajo">
      <formula>NOT(ISERROR(SEARCH("3- Bajo",K10)))</formula>
    </cfRule>
    <cfRule type="containsText" dxfId="1073" priority="643" operator="containsText" text="4- Bajo">
      <formula>NOT(ISERROR(SEARCH("4- Bajo",K10)))</formula>
    </cfRule>
    <cfRule type="containsText" dxfId="1072" priority="644" operator="containsText" text="1- Bajo">
      <formula>NOT(ISERROR(SEARCH("1- Bajo",K10)))</formula>
    </cfRule>
  </conditionalFormatting>
  <conditionalFormatting sqref="H10:I10 H15:I15">
    <cfRule type="containsText" dxfId="1071" priority="633" operator="containsText" text="3- Moderado">
      <formula>NOT(ISERROR(SEARCH("3- Moderado",H10)))</formula>
    </cfRule>
    <cfRule type="containsText" dxfId="1070" priority="634" operator="containsText" text="6- Moderado">
      <formula>NOT(ISERROR(SEARCH("6- Moderado",H10)))</formula>
    </cfRule>
    <cfRule type="containsText" dxfId="1069" priority="635" operator="containsText" text="4- Moderado">
      <formula>NOT(ISERROR(SEARCH("4- Moderado",H10)))</formula>
    </cfRule>
    <cfRule type="containsText" dxfId="1068" priority="636" operator="containsText" text="3- Bajo">
      <formula>NOT(ISERROR(SEARCH("3- Bajo",H10)))</formula>
    </cfRule>
    <cfRule type="containsText" dxfId="1067" priority="637" operator="containsText" text="4- Bajo">
      <formula>NOT(ISERROR(SEARCH("4- Bajo",H10)))</formula>
    </cfRule>
    <cfRule type="containsText" dxfId="1066" priority="638" operator="containsText" text="1- Bajo">
      <formula>NOT(ISERROR(SEARCH("1- Bajo",H10)))</formula>
    </cfRule>
  </conditionalFormatting>
  <conditionalFormatting sqref="A10:E10 E15 A15:B15 B20 B25 B30 B35 B40 B45">
    <cfRule type="containsText" dxfId="1065" priority="627" operator="containsText" text="3- Moderado">
      <formula>NOT(ISERROR(SEARCH("3- Moderado",A10)))</formula>
    </cfRule>
    <cfRule type="containsText" dxfId="1064" priority="628" operator="containsText" text="6- Moderado">
      <formula>NOT(ISERROR(SEARCH("6- Moderado",A10)))</formula>
    </cfRule>
    <cfRule type="containsText" dxfId="1063" priority="629" operator="containsText" text="4- Moderado">
      <formula>NOT(ISERROR(SEARCH("4- Moderado",A10)))</formula>
    </cfRule>
    <cfRule type="containsText" dxfId="1062" priority="630" operator="containsText" text="3- Bajo">
      <formula>NOT(ISERROR(SEARCH("3- Bajo",A10)))</formula>
    </cfRule>
    <cfRule type="containsText" dxfId="1061" priority="631" operator="containsText" text="4- Bajo">
      <formula>NOT(ISERROR(SEARCH("4- Bajo",A10)))</formula>
    </cfRule>
    <cfRule type="containsText" dxfId="1060" priority="632" operator="containsText" text="1- Bajo">
      <formula>NOT(ISERROR(SEARCH("1- Bajo",A10)))</formula>
    </cfRule>
  </conditionalFormatting>
  <conditionalFormatting sqref="F10:G10 F15:G15">
    <cfRule type="containsText" dxfId="1059" priority="621" operator="containsText" text="3- Moderado">
      <formula>NOT(ISERROR(SEARCH("3- Moderado",F10)))</formula>
    </cfRule>
    <cfRule type="containsText" dxfId="1058" priority="622" operator="containsText" text="6- Moderado">
      <formula>NOT(ISERROR(SEARCH("6- Moderado",F10)))</formula>
    </cfRule>
    <cfRule type="containsText" dxfId="1057" priority="623" operator="containsText" text="4- Moderado">
      <formula>NOT(ISERROR(SEARCH("4- Moderado",F10)))</formula>
    </cfRule>
    <cfRule type="containsText" dxfId="1056" priority="624" operator="containsText" text="3- Bajo">
      <formula>NOT(ISERROR(SEARCH("3- Bajo",F10)))</formula>
    </cfRule>
    <cfRule type="containsText" dxfId="1055" priority="625" operator="containsText" text="4- Bajo">
      <formula>NOT(ISERROR(SEARCH("4- Bajo",F10)))</formula>
    </cfRule>
    <cfRule type="containsText" dxfId="1054" priority="626" operator="containsText" text="1- Bajo">
      <formula>NOT(ISERROR(SEARCH("1- Bajo",F10)))</formula>
    </cfRule>
  </conditionalFormatting>
  <conditionalFormatting sqref="K8">
    <cfRule type="containsText" dxfId="1053" priority="615" operator="containsText" text="3- Moderado">
      <formula>NOT(ISERROR(SEARCH("3- Moderado",K8)))</formula>
    </cfRule>
    <cfRule type="containsText" dxfId="1052" priority="616" operator="containsText" text="6- Moderado">
      <formula>NOT(ISERROR(SEARCH("6- Moderado",K8)))</formula>
    </cfRule>
    <cfRule type="containsText" dxfId="1051" priority="617" operator="containsText" text="4- Moderado">
      <formula>NOT(ISERROR(SEARCH("4- Moderado",K8)))</formula>
    </cfRule>
    <cfRule type="containsText" dxfId="1050" priority="618" operator="containsText" text="3- Bajo">
      <formula>NOT(ISERROR(SEARCH("3- Bajo",K8)))</formula>
    </cfRule>
    <cfRule type="containsText" dxfId="1049" priority="619" operator="containsText" text="4- Bajo">
      <formula>NOT(ISERROR(SEARCH("4- Bajo",K8)))</formula>
    </cfRule>
    <cfRule type="containsText" dxfId="1048" priority="620" operator="containsText" text="1- Bajo">
      <formula>NOT(ISERROR(SEARCH("1- Bajo",K8)))</formula>
    </cfRule>
  </conditionalFormatting>
  <conditionalFormatting sqref="L8">
    <cfRule type="containsText" dxfId="1047" priority="609" operator="containsText" text="3- Moderado">
      <formula>NOT(ISERROR(SEARCH("3- Moderado",L8)))</formula>
    </cfRule>
    <cfRule type="containsText" dxfId="1046" priority="610" operator="containsText" text="6- Moderado">
      <formula>NOT(ISERROR(SEARCH("6- Moderado",L8)))</formula>
    </cfRule>
    <cfRule type="containsText" dxfId="1045" priority="611" operator="containsText" text="4- Moderado">
      <formula>NOT(ISERROR(SEARCH("4- Moderado",L8)))</formula>
    </cfRule>
    <cfRule type="containsText" dxfId="1044" priority="612" operator="containsText" text="3- Bajo">
      <formula>NOT(ISERROR(SEARCH("3- Bajo",L8)))</formula>
    </cfRule>
    <cfRule type="containsText" dxfId="1043" priority="613" operator="containsText" text="4- Bajo">
      <formula>NOT(ISERROR(SEARCH("4- Bajo",L8)))</formula>
    </cfRule>
    <cfRule type="containsText" dxfId="1042" priority="614" operator="containsText" text="1- Bajo">
      <formula>NOT(ISERROR(SEARCH("1- Bajo",L8)))</formula>
    </cfRule>
  </conditionalFormatting>
  <conditionalFormatting sqref="M8">
    <cfRule type="containsText" dxfId="1041" priority="603" operator="containsText" text="3- Moderado">
      <formula>NOT(ISERROR(SEARCH("3- Moderado",M8)))</formula>
    </cfRule>
    <cfRule type="containsText" dxfId="1040" priority="604" operator="containsText" text="6- Moderado">
      <formula>NOT(ISERROR(SEARCH("6- Moderado",M8)))</formula>
    </cfRule>
    <cfRule type="containsText" dxfId="1039" priority="605" operator="containsText" text="4- Moderado">
      <formula>NOT(ISERROR(SEARCH("4- Moderado",M8)))</formula>
    </cfRule>
    <cfRule type="containsText" dxfId="1038" priority="606" operator="containsText" text="3- Bajo">
      <formula>NOT(ISERROR(SEARCH("3- Bajo",M8)))</formula>
    </cfRule>
    <cfRule type="containsText" dxfId="1037" priority="607" operator="containsText" text="4- Bajo">
      <formula>NOT(ISERROR(SEARCH("4- Bajo",M8)))</formula>
    </cfRule>
    <cfRule type="containsText" dxfId="1036" priority="608" operator="containsText" text="1- Bajo">
      <formula>NOT(ISERROR(SEARCH("1- Bajo",M8)))</formula>
    </cfRule>
  </conditionalFormatting>
  <conditionalFormatting sqref="N10 N15">
    <cfRule type="containsText" dxfId="1035" priority="587" operator="containsText" text="3- Moderado">
      <formula>NOT(ISERROR(SEARCH("3- Moderado",N10)))</formula>
    </cfRule>
    <cfRule type="containsText" dxfId="1034" priority="588" operator="containsText" text="6- Moderado">
      <formula>NOT(ISERROR(SEARCH("6- Moderado",N10)))</formula>
    </cfRule>
    <cfRule type="containsText" dxfId="1033" priority="589" operator="containsText" text="4- Moderado">
      <formula>NOT(ISERROR(SEARCH("4- Moderado",N10)))</formula>
    </cfRule>
    <cfRule type="containsText" dxfId="1032" priority="590" operator="containsText" text="3- Bajo">
      <formula>NOT(ISERROR(SEARCH("3- Bajo",N10)))</formula>
    </cfRule>
    <cfRule type="containsText" dxfId="1031" priority="591" operator="containsText" text="4- Bajo">
      <formula>NOT(ISERROR(SEARCH("4- Bajo",N10)))</formula>
    </cfRule>
    <cfRule type="containsText" dxfId="1030" priority="592" operator="containsText" text="1- Bajo">
      <formula>NOT(ISERROR(SEARCH("1- Bajo",N10)))</formula>
    </cfRule>
  </conditionalFormatting>
  <conditionalFormatting sqref="H10:H19">
    <cfRule type="containsText" dxfId="1029" priority="574" operator="containsText" text="Muy Alta">
      <formula>NOT(ISERROR(SEARCH("Muy Alta",H10)))</formula>
    </cfRule>
    <cfRule type="containsText" dxfId="1028" priority="575" operator="containsText" text="Alta">
      <formula>NOT(ISERROR(SEARCH("Alta",H10)))</formula>
    </cfRule>
    <cfRule type="containsText" dxfId="1027" priority="576" operator="containsText" text="Muy Alta">
      <formula>NOT(ISERROR(SEARCH("Muy Alta",H10)))</formula>
    </cfRule>
    <cfRule type="containsText" dxfId="1026" priority="581" operator="containsText" text="Muy Baja">
      <formula>NOT(ISERROR(SEARCH("Muy Baja",H10)))</formula>
    </cfRule>
    <cfRule type="containsText" dxfId="1025" priority="582" operator="containsText" text="Baja">
      <formula>NOT(ISERROR(SEARCH("Baja",H10)))</formula>
    </cfRule>
    <cfRule type="containsText" dxfId="1024" priority="583" operator="containsText" text="Media">
      <formula>NOT(ISERROR(SEARCH("Media",H10)))</formula>
    </cfRule>
    <cfRule type="containsText" dxfId="1023" priority="584" operator="containsText" text="Alta">
      <formula>NOT(ISERROR(SEARCH("Alta",H10)))</formula>
    </cfRule>
    <cfRule type="containsText" dxfId="1022" priority="586" operator="containsText" text="Muy Alta">
      <formula>NOT(ISERROR(SEARCH("Muy Alta",H10)))</formula>
    </cfRule>
  </conditionalFormatting>
  <conditionalFormatting sqref="I10:I19">
    <cfRule type="containsText" dxfId="1021" priority="577" operator="containsText" text="Catastrófico">
      <formula>NOT(ISERROR(SEARCH("Catastrófico",I10)))</formula>
    </cfRule>
    <cfRule type="containsText" dxfId="1020" priority="578" operator="containsText" text="Mayor">
      <formula>NOT(ISERROR(SEARCH("Mayor",I10)))</formula>
    </cfRule>
    <cfRule type="containsText" dxfId="1019" priority="579" operator="containsText" text="Menor">
      <formula>NOT(ISERROR(SEARCH("Menor",I10)))</formula>
    </cfRule>
    <cfRule type="containsText" dxfId="1018" priority="580" operator="containsText" text="Leve">
      <formula>NOT(ISERROR(SEARCH("Leve",I10)))</formula>
    </cfRule>
    <cfRule type="containsText" dxfId="1017" priority="585" operator="containsText" text="Moderado">
      <formula>NOT(ISERROR(SEARCH("Moderado",I10)))</formula>
    </cfRule>
  </conditionalFormatting>
  <conditionalFormatting sqref="K10:K19">
    <cfRule type="containsText" dxfId="1016" priority="572" operator="containsText" text="Media">
      <formula>NOT(ISERROR(SEARCH("Media",K10)))</formula>
    </cfRule>
  </conditionalFormatting>
  <conditionalFormatting sqref="L10:L24">
    <cfRule type="containsText" dxfId="1015" priority="571" operator="containsText" text="Moderado">
      <formula>NOT(ISERROR(SEARCH("Moderado",L10)))</formula>
    </cfRule>
  </conditionalFormatting>
  <conditionalFormatting sqref="C15">
    <cfRule type="containsText" dxfId="1014" priority="565" operator="containsText" text="3- Moderado">
      <formula>NOT(ISERROR(SEARCH("3- Moderado",C15)))</formula>
    </cfRule>
    <cfRule type="containsText" dxfId="1013" priority="566" operator="containsText" text="6- Moderado">
      <formula>NOT(ISERROR(SEARCH("6- Moderado",C15)))</formula>
    </cfRule>
    <cfRule type="containsText" dxfId="1012" priority="567" operator="containsText" text="4- Moderado">
      <formula>NOT(ISERROR(SEARCH("4- Moderado",C15)))</formula>
    </cfRule>
    <cfRule type="containsText" dxfId="1011" priority="568" operator="containsText" text="3- Bajo">
      <formula>NOT(ISERROR(SEARCH("3- Bajo",C15)))</formula>
    </cfRule>
    <cfRule type="containsText" dxfId="1010" priority="569" operator="containsText" text="4- Bajo">
      <formula>NOT(ISERROR(SEARCH("4- Bajo",C15)))</formula>
    </cfRule>
    <cfRule type="containsText" dxfId="1009" priority="570" operator="containsText" text="1- Bajo">
      <formula>NOT(ISERROR(SEARCH("1- Bajo",C15)))</formula>
    </cfRule>
  </conditionalFormatting>
  <conditionalFormatting sqref="D15">
    <cfRule type="containsText" dxfId="1008" priority="559" operator="containsText" text="3- Moderado">
      <formula>NOT(ISERROR(SEARCH("3- Moderado",D15)))</formula>
    </cfRule>
    <cfRule type="containsText" dxfId="1007" priority="560" operator="containsText" text="6- Moderado">
      <formula>NOT(ISERROR(SEARCH("6- Moderado",D15)))</formula>
    </cfRule>
    <cfRule type="containsText" dxfId="1006" priority="561" operator="containsText" text="4- Moderado">
      <formula>NOT(ISERROR(SEARCH("4- Moderado",D15)))</formula>
    </cfRule>
    <cfRule type="containsText" dxfId="1005" priority="562" operator="containsText" text="3- Bajo">
      <formula>NOT(ISERROR(SEARCH("3- Bajo",D15)))</formula>
    </cfRule>
    <cfRule type="containsText" dxfId="1004" priority="563" operator="containsText" text="4- Bajo">
      <formula>NOT(ISERROR(SEARCH("4- Bajo",D15)))</formula>
    </cfRule>
    <cfRule type="containsText" dxfId="1003" priority="564" operator="containsText" text="1- Bajo">
      <formula>NOT(ISERROR(SEARCH("1- Bajo",D15)))</formula>
    </cfRule>
  </conditionalFormatting>
  <conditionalFormatting sqref="J10:J19">
    <cfRule type="containsText" dxfId="1002" priority="558" operator="containsText" text="Moderado">
      <formula>NOT(ISERROR(SEARCH("Moderado",J10)))</formula>
    </cfRule>
  </conditionalFormatting>
  <conditionalFormatting sqref="J10:J19">
    <cfRule type="containsText" dxfId="1001" priority="556" operator="containsText" text="Bajo">
      <formula>NOT(ISERROR(SEARCH("Bajo",J10)))</formula>
    </cfRule>
    <cfRule type="containsText" dxfId="1000" priority="557" operator="containsText" text="Extremo">
      <formula>NOT(ISERROR(SEARCH("Extremo",J10)))</formula>
    </cfRule>
  </conditionalFormatting>
  <conditionalFormatting sqref="K10:K19">
    <cfRule type="containsText" dxfId="999" priority="554" operator="containsText" text="Baja">
      <formula>NOT(ISERROR(SEARCH("Baja",K10)))</formula>
    </cfRule>
    <cfRule type="containsText" dxfId="998" priority="555" operator="containsText" text="Muy Baja">
      <formula>NOT(ISERROR(SEARCH("Muy Baja",K10)))</formula>
    </cfRule>
  </conditionalFormatting>
  <conditionalFormatting sqref="K10:K19">
    <cfRule type="containsText" dxfId="997" priority="552" operator="containsText" text="Muy Alta">
      <formula>NOT(ISERROR(SEARCH("Muy Alta",K10)))</formula>
    </cfRule>
    <cfRule type="containsText" dxfId="996" priority="553" operator="containsText" text="Alta">
      <formula>NOT(ISERROR(SEARCH("Alta",K10)))</formula>
    </cfRule>
  </conditionalFormatting>
  <conditionalFormatting sqref="L10:L24">
    <cfRule type="containsText" dxfId="995" priority="548" operator="containsText" text="Catastrófico">
      <formula>NOT(ISERROR(SEARCH("Catastrófico",L10)))</formula>
    </cfRule>
    <cfRule type="containsText" dxfId="994" priority="549" operator="containsText" text="Mayor">
      <formula>NOT(ISERROR(SEARCH("Mayor",L10)))</formula>
    </cfRule>
    <cfRule type="containsText" dxfId="993" priority="550" operator="containsText" text="Menor">
      <formula>NOT(ISERROR(SEARCH("Menor",L10)))</formula>
    </cfRule>
    <cfRule type="containsText" dxfId="992" priority="551" operator="containsText" text="Leve">
      <formula>NOT(ISERROR(SEARCH("Leve",L10)))</formula>
    </cfRule>
  </conditionalFormatting>
  <conditionalFormatting sqref="K20">
    <cfRule type="containsText" dxfId="991" priority="451" operator="containsText" text="3- Moderado">
      <formula>NOT(ISERROR(SEARCH("3- Moderado",K20)))</formula>
    </cfRule>
    <cfRule type="containsText" dxfId="990" priority="452" operator="containsText" text="6- Moderado">
      <formula>NOT(ISERROR(SEARCH("6- Moderado",K20)))</formula>
    </cfRule>
    <cfRule type="containsText" dxfId="989" priority="453" operator="containsText" text="4- Moderado">
      <formula>NOT(ISERROR(SEARCH("4- Moderado",K20)))</formula>
    </cfRule>
    <cfRule type="containsText" dxfId="988" priority="454" operator="containsText" text="3- Bajo">
      <formula>NOT(ISERROR(SEARCH("3- Bajo",K20)))</formula>
    </cfRule>
    <cfRule type="containsText" dxfId="987" priority="455" operator="containsText" text="4- Bajo">
      <formula>NOT(ISERROR(SEARCH("4- Bajo",K20)))</formula>
    </cfRule>
    <cfRule type="containsText" dxfId="986" priority="456" operator="containsText" text="1- Bajo">
      <formula>NOT(ISERROR(SEARCH("1- Bajo",K20)))</formula>
    </cfRule>
  </conditionalFormatting>
  <conditionalFormatting sqref="H20:I20">
    <cfRule type="containsText" dxfId="985" priority="445" operator="containsText" text="3- Moderado">
      <formula>NOT(ISERROR(SEARCH("3- Moderado",H20)))</formula>
    </cfRule>
    <cfRule type="containsText" dxfId="984" priority="446" operator="containsText" text="6- Moderado">
      <formula>NOT(ISERROR(SEARCH("6- Moderado",H20)))</formula>
    </cfRule>
    <cfRule type="containsText" dxfId="983" priority="447" operator="containsText" text="4- Moderado">
      <formula>NOT(ISERROR(SEARCH("4- Moderado",H20)))</formula>
    </cfRule>
    <cfRule type="containsText" dxfId="982" priority="448" operator="containsText" text="3- Bajo">
      <formula>NOT(ISERROR(SEARCH("3- Bajo",H20)))</formula>
    </cfRule>
    <cfRule type="containsText" dxfId="981" priority="449" operator="containsText" text="4- Bajo">
      <formula>NOT(ISERROR(SEARCH("4- Bajo",H20)))</formula>
    </cfRule>
    <cfRule type="containsText" dxfId="980" priority="450" operator="containsText" text="1- Bajo">
      <formula>NOT(ISERROR(SEARCH("1- Bajo",H20)))</formula>
    </cfRule>
  </conditionalFormatting>
  <conditionalFormatting sqref="A20 C20:E20">
    <cfRule type="containsText" dxfId="979" priority="439" operator="containsText" text="3- Moderado">
      <formula>NOT(ISERROR(SEARCH("3- Moderado",A20)))</formula>
    </cfRule>
    <cfRule type="containsText" dxfId="978" priority="440" operator="containsText" text="6- Moderado">
      <formula>NOT(ISERROR(SEARCH("6- Moderado",A20)))</formula>
    </cfRule>
    <cfRule type="containsText" dxfId="977" priority="441" operator="containsText" text="4- Moderado">
      <formula>NOT(ISERROR(SEARCH("4- Moderado",A20)))</formula>
    </cfRule>
    <cfRule type="containsText" dxfId="976" priority="442" operator="containsText" text="3- Bajo">
      <formula>NOT(ISERROR(SEARCH("3- Bajo",A20)))</formula>
    </cfRule>
    <cfRule type="containsText" dxfId="975" priority="443" operator="containsText" text="4- Bajo">
      <formula>NOT(ISERROR(SEARCH("4- Bajo",A20)))</formula>
    </cfRule>
    <cfRule type="containsText" dxfId="974" priority="444" operator="containsText" text="1- Bajo">
      <formula>NOT(ISERROR(SEARCH("1- Bajo",A20)))</formula>
    </cfRule>
  </conditionalFormatting>
  <conditionalFormatting sqref="F20:G20">
    <cfRule type="containsText" dxfId="973" priority="433" operator="containsText" text="3- Moderado">
      <formula>NOT(ISERROR(SEARCH("3- Moderado",F20)))</formula>
    </cfRule>
    <cfRule type="containsText" dxfId="972" priority="434" operator="containsText" text="6- Moderado">
      <formula>NOT(ISERROR(SEARCH("6- Moderado",F20)))</formula>
    </cfRule>
    <cfRule type="containsText" dxfId="971" priority="435" operator="containsText" text="4- Moderado">
      <formula>NOT(ISERROR(SEARCH("4- Moderado",F20)))</formula>
    </cfRule>
    <cfRule type="containsText" dxfId="970" priority="436" operator="containsText" text="3- Bajo">
      <formula>NOT(ISERROR(SEARCH("3- Bajo",F20)))</formula>
    </cfRule>
    <cfRule type="containsText" dxfId="969" priority="437" operator="containsText" text="4- Bajo">
      <formula>NOT(ISERROR(SEARCH("4- Bajo",F20)))</formula>
    </cfRule>
    <cfRule type="containsText" dxfId="968" priority="438" operator="containsText" text="1- Bajo">
      <formula>NOT(ISERROR(SEARCH("1- Bajo",F20)))</formula>
    </cfRule>
  </conditionalFormatting>
  <conditionalFormatting sqref="J20:J24">
    <cfRule type="containsText" dxfId="967" priority="428" operator="containsText" text="Bajo">
      <formula>NOT(ISERROR(SEARCH("Bajo",J20)))</formula>
    </cfRule>
    <cfRule type="containsText" dxfId="966" priority="429" operator="containsText" text="Moderado">
      <formula>NOT(ISERROR(SEARCH("Moderado",J20)))</formula>
    </cfRule>
    <cfRule type="containsText" dxfId="965" priority="430" operator="containsText" text="Alto">
      <formula>NOT(ISERROR(SEARCH("Alto",J20)))</formula>
    </cfRule>
    <cfRule type="containsText" dxfId="964"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963" priority="403" operator="containsText" text="Moderado">
      <formula>NOT(ISERROR(SEARCH("Moderado",M20)))</formula>
    </cfRule>
    <cfRule type="containsText" dxfId="962" priority="423" operator="containsText" text="Bajo">
      <formula>NOT(ISERROR(SEARCH("Bajo",M20)))</formula>
    </cfRule>
    <cfRule type="containsText" dxfId="961" priority="424" operator="containsText" text="Moderado">
      <formula>NOT(ISERROR(SEARCH("Moderado",M20)))</formula>
    </cfRule>
    <cfRule type="containsText" dxfId="960" priority="425" operator="containsText" text="Alto">
      <formula>NOT(ISERROR(SEARCH("Alto",M20)))</formula>
    </cfRule>
    <cfRule type="containsText" dxfId="959"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958" priority="417" operator="containsText" text="3- Moderado">
      <formula>NOT(ISERROR(SEARCH("3- Moderado",N20)))</formula>
    </cfRule>
    <cfRule type="containsText" dxfId="957" priority="418" operator="containsText" text="6- Moderado">
      <formula>NOT(ISERROR(SEARCH("6- Moderado",N20)))</formula>
    </cfRule>
    <cfRule type="containsText" dxfId="956" priority="419" operator="containsText" text="4- Moderado">
      <formula>NOT(ISERROR(SEARCH("4- Moderado",N20)))</formula>
    </cfRule>
    <cfRule type="containsText" dxfId="955" priority="420" operator="containsText" text="3- Bajo">
      <formula>NOT(ISERROR(SEARCH("3- Bajo",N20)))</formula>
    </cfRule>
    <cfRule type="containsText" dxfId="954" priority="421" operator="containsText" text="4- Bajo">
      <formula>NOT(ISERROR(SEARCH("4- Bajo",N20)))</formula>
    </cfRule>
    <cfRule type="containsText" dxfId="953" priority="422" operator="containsText" text="1- Bajo">
      <formula>NOT(ISERROR(SEARCH("1- Bajo",N20)))</formula>
    </cfRule>
  </conditionalFormatting>
  <conditionalFormatting sqref="H20:H24">
    <cfRule type="containsText" dxfId="952" priority="404" operator="containsText" text="Muy Alta">
      <formula>NOT(ISERROR(SEARCH("Muy Alta",H20)))</formula>
    </cfRule>
    <cfRule type="containsText" dxfId="951" priority="405" operator="containsText" text="Alta">
      <formula>NOT(ISERROR(SEARCH("Alta",H20)))</formula>
    </cfRule>
    <cfRule type="containsText" dxfId="950" priority="406" operator="containsText" text="Muy Alta">
      <formula>NOT(ISERROR(SEARCH("Muy Alta",H20)))</formula>
    </cfRule>
    <cfRule type="containsText" dxfId="949" priority="411" operator="containsText" text="Muy Baja">
      <formula>NOT(ISERROR(SEARCH("Muy Baja",H20)))</formula>
    </cfRule>
    <cfRule type="containsText" dxfId="948" priority="412" operator="containsText" text="Baja">
      <formula>NOT(ISERROR(SEARCH("Baja",H20)))</formula>
    </cfRule>
    <cfRule type="containsText" dxfId="947" priority="413" operator="containsText" text="Media">
      <formula>NOT(ISERROR(SEARCH("Media",H20)))</formula>
    </cfRule>
    <cfRule type="containsText" dxfId="946" priority="414" operator="containsText" text="Alta">
      <formula>NOT(ISERROR(SEARCH("Alta",H20)))</formula>
    </cfRule>
    <cfRule type="containsText" dxfId="945" priority="416" operator="containsText" text="Muy Alta">
      <formula>NOT(ISERROR(SEARCH("Muy Alta",H20)))</formula>
    </cfRule>
  </conditionalFormatting>
  <conditionalFormatting sqref="I20:I24">
    <cfRule type="containsText" dxfId="944" priority="407" operator="containsText" text="Catastrófico">
      <formula>NOT(ISERROR(SEARCH("Catastrófico",I20)))</formula>
    </cfRule>
    <cfRule type="containsText" dxfId="943" priority="408" operator="containsText" text="Mayor">
      <formula>NOT(ISERROR(SEARCH("Mayor",I20)))</formula>
    </cfRule>
    <cfRule type="containsText" dxfId="942" priority="409" operator="containsText" text="Menor">
      <formula>NOT(ISERROR(SEARCH("Menor",I20)))</formula>
    </cfRule>
    <cfRule type="containsText" dxfId="941" priority="410" operator="containsText" text="Leve">
      <formula>NOT(ISERROR(SEARCH("Leve",I20)))</formula>
    </cfRule>
    <cfRule type="containsText" dxfId="940" priority="415" operator="containsText" text="Moderado">
      <formula>NOT(ISERROR(SEARCH("Moderado",I20)))</formula>
    </cfRule>
  </conditionalFormatting>
  <conditionalFormatting sqref="K20:K24">
    <cfRule type="containsText" dxfId="939" priority="402" operator="containsText" text="Media">
      <formula>NOT(ISERROR(SEARCH("Media",K20)))</formula>
    </cfRule>
  </conditionalFormatting>
  <conditionalFormatting sqref="J20:J24">
    <cfRule type="containsText" dxfId="938" priority="400" operator="containsText" text="Moderado">
      <formula>NOT(ISERROR(SEARCH("Moderado",J20)))</formula>
    </cfRule>
  </conditionalFormatting>
  <conditionalFormatting sqref="J20:J24">
    <cfRule type="containsText" dxfId="937" priority="398" operator="containsText" text="Bajo">
      <formula>NOT(ISERROR(SEARCH("Bajo",J20)))</formula>
    </cfRule>
    <cfRule type="containsText" dxfId="936" priority="399" operator="containsText" text="Extremo">
      <formula>NOT(ISERROR(SEARCH("Extremo",J20)))</formula>
    </cfRule>
  </conditionalFormatting>
  <conditionalFormatting sqref="K20:K24">
    <cfRule type="containsText" dxfId="935" priority="396" operator="containsText" text="Baja">
      <formula>NOT(ISERROR(SEARCH("Baja",K20)))</formula>
    </cfRule>
    <cfRule type="containsText" dxfId="934" priority="397" operator="containsText" text="Muy Baja">
      <formula>NOT(ISERROR(SEARCH("Muy Baja",K20)))</formula>
    </cfRule>
  </conditionalFormatting>
  <conditionalFormatting sqref="K20:K24">
    <cfRule type="containsText" dxfId="933" priority="394" operator="containsText" text="Muy Alta">
      <formula>NOT(ISERROR(SEARCH("Muy Alta",K20)))</formula>
    </cfRule>
    <cfRule type="containsText" dxfId="932" priority="395" operator="containsText" text="Alta">
      <formula>NOT(ISERROR(SEARCH("Alta",K20)))</formula>
    </cfRule>
  </conditionalFormatting>
  <conditionalFormatting sqref="K25:L25">
    <cfRule type="containsText" dxfId="931" priority="384" operator="containsText" text="3- Moderado">
      <formula>NOT(ISERROR(SEARCH("3- Moderado",K25)))</formula>
    </cfRule>
    <cfRule type="containsText" dxfId="930" priority="385" operator="containsText" text="6- Moderado">
      <formula>NOT(ISERROR(SEARCH("6- Moderado",K25)))</formula>
    </cfRule>
    <cfRule type="containsText" dxfId="929" priority="386" operator="containsText" text="4- Moderado">
      <formula>NOT(ISERROR(SEARCH("4- Moderado",K25)))</formula>
    </cfRule>
    <cfRule type="containsText" dxfId="928" priority="387" operator="containsText" text="3- Bajo">
      <formula>NOT(ISERROR(SEARCH("3- Bajo",K25)))</formula>
    </cfRule>
    <cfRule type="containsText" dxfId="927" priority="388" operator="containsText" text="4- Bajo">
      <formula>NOT(ISERROR(SEARCH("4- Bajo",K25)))</formula>
    </cfRule>
    <cfRule type="containsText" dxfId="926" priority="389" operator="containsText" text="1- Bajo">
      <formula>NOT(ISERROR(SEARCH("1- Bajo",K25)))</formula>
    </cfRule>
  </conditionalFormatting>
  <conditionalFormatting sqref="H25:I25">
    <cfRule type="containsText" dxfId="925" priority="378" operator="containsText" text="3- Moderado">
      <formula>NOT(ISERROR(SEARCH("3- Moderado",H25)))</formula>
    </cfRule>
    <cfRule type="containsText" dxfId="924" priority="379" operator="containsText" text="6- Moderado">
      <formula>NOT(ISERROR(SEARCH("6- Moderado",H25)))</formula>
    </cfRule>
    <cfRule type="containsText" dxfId="923" priority="380" operator="containsText" text="4- Moderado">
      <formula>NOT(ISERROR(SEARCH("4- Moderado",H25)))</formula>
    </cfRule>
    <cfRule type="containsText" dxfId="922" priority="381" operator="containsText" text="3- Bajo">
      <formula>NOT(ISERROR(SEARCH("3- Bajo",H25)))</formula>
    </cfRule>
    <cfRule type="containsText" dxfId="921" priority="382" operator="containsText" text="4- Bajo">
      <formula>NOT(ISERROR(SEARCH("4- Bajo",H25)))</formula>
    </cfRule>
    <cfRule type="containsText" dxfId="920" priority="383" operator="containsText" text="1- Bajo">
      <formula>NOT(ISERROR(SEARCH("1- Bajo",H25)))</formula>
    </cfRule>
  </conditionalFormatting>
  <conditionalFormatting sqref="A25 C25:E25">
    <cfRule type="containsText" dxfId="919" priority="372" operator="containsText" text="3- Moderado">
      <formula>NOT(ISERROR(SEARCH("3- Moderado",A25)))</formula>
    </cfRule>
    <cfRule type="containsText" dxfId="918" priority="373" operator="containsText" text="6- Moderado">
      <formula>NOT(ISERROR(SEARCH("6- Moderado",A25)))</formula>
    </cfRule>
    <cfRule type="containsText" dxfId="917" priority="374" operator="containsText" text="4- Moderado">
      <formula>NOT(ISERROR(SEARCH("4- Moderado",A25)))</formula>
    </cfRule>
    <cfRule type="containsText" dxfId="916" priority="375" operator="containsText" text="3- Bajo">
      <formula>NOT(ISERROR(SEARCH("3- Bajo",A25)))</formula>
    </cfRule>
    <cfRule type="containsText" dxfId="915" priority="376" operator="containsText" text="4- Bajo">
      <formula>NOT(ISERROR(SEARCH("4- Bajo",A25)))</formula>
    </cfRule>
    <cfRule type="containsText" dxfId="914" priority="377" operator="containsText" text="1- Bajo">
      <formula>NOT(ISERROR(SEARCH("1- Bajo",A25)))</formula>
    </cfRule>
  </conditionalFormatting>
  <conditionalFormatting sqref="F25:G25">
    <cfRule type="containsText" dxfId="913" priority="366" operator="containsText" text="3- Moderado">
      <formula>NOT(ISERROR(SEARCH("3- Moderado",F25)))</formula>
    </cfRule>
    <cfRule type="containsText" dxfId="912" priority="367" operator="containsText" text="6- Moderado">
      <formula>NOT(ISERROR(SEARCH("6- Moderado",F25)))</formula>
    </cfRule>
    <cfRule type="containsText" dxfId="911" priority="368" operator="containsText" text="4- Moderado">
      <formula>NOT(ISERROR(SEARCH("4- Moderado",F25)))</formula>
    </cfRule>
    <cfRule type="containsText" dxfId="910" priority="369" operator="containsText" text="3- Bajo">
      <formula>NOT(ISERROR(SEARCH("3- Bajo",F25)))</formula>
    </cfRule>
    <cfRule type="containsText" dxfId="909" priority="370" operator="containsText" text="4- Bajo">
      <formula>NOT(ISERROR(SEARCH("4- Bajo",F25)))</formula>
    </cfRule>
    <cfRule type="containsText" dxfId="908" priority="371" operator="containsText" text="1- Bajo">
      <formula>NOT(ISERROR(SEARCH("1- Bajo",F25)))</formula>
    </cfRule>
  </conditionalFormatting>
  <conditionalFormatting sqref="J25:J29">
    <cfRule type="containsText" dxfId="907" priority="361" operator="containsText" text="Bajo">
      <formula>NOT(ISERROR(SEARCH("Bajo",J25)))</formula>
    </cfRule>
    <cfRule type="containsText" dxfId="906" priority="362" operator="containsText" text="Moderado">
      <formula>NOT(ISERROR(SEARCH("Moderado",J25)))</formula>
    </cfRule>
    <cfRule type="containsText" dxfId="905" priority="363" operator="containsText" text="Alto">
      <formula>NOT(ISERROR(SEARCH("Alto",J25)))</formula>
    </cfRule>
    <cfRule type="containsText" dxfId="904"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903" priority="336" operator="containsText" text="Moderado">
      <formula>NOT(ISERROR(SEARCH("Moderado",M25)))</formula>
    </cfRule>
    <cfRule type="containsText" dxfId="902" priority="356" operator="containsText" text="Bajo">
      <formula>NOT(ISERROR(SEARCH("Bajo",M25)))</formula>
    </cfRule>
    <cfRule type="containsText" dxfId="901" priority="357" operator="containsText" text="Moderado">
      <formula>NOT(ISERROR(SEARCH("Moderado",M25)))</formula>
    </cfRule>
    <cfRule type="containsText" dxfId="900" priority="358" operator="containsText" text="Alto">
      <formula>NOT(ISERROR(SEARCH("Alto",M25)))</formula>
    </cfRule>
    <cfRule type="containsText" dxfId="899"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898" priority="350" operator="containsText" text="3- Moderado">
      <formula>NOT(ISERROR(SEARCH("3- Moderado",N25)))</formula>
    </cfRule>
    <cfRule type="containsText" dxfId="897" priority="351" operator="containsText" text="6- Moderado">
      <formula>NOT(ISERROR(SEARCH("6- Moderado",N25)))</formula>
    </cfRule>
    <cfRule type="containsText" dxfId="896" priority="352" operator="containsText" text="4- Moderado">
      <formula>NOT(ISERROR(SEARCH("4- Moderado",N25)))</formula>
    </cfRule>
    <cfRule type="containsText" dxfId="895" priority="353" operator="containsText" text="3- Bajo">
      <formula>NOT(ISERROR(SEARCH("3- Bajo",N25)))</formula>
    </cfRule>
    <cfRule type="containsText" dxfId="894" priority="354" operator="containsText" text="4- Bajo">
      <formula>NOT(ISERROR(SEARCH("4- Bajo",N25)))</formula>
    </cfRule>
    <cfRule type="containsText" dxfId="893" priority="355" operator="containsText" text="1- Bajo">
      <formula>NOT(ISERROR(SEARCH("1- Bajo",N25)))</formula>
    </cfRule>
  </conditionalFormatting>
  <conditionalFormatting sqref="H25:H29">
    <cfRule type="containsText" dxfId="892" priority="337" operator="containsText" text="Muy Alta">
      <formula>NOT(ISERROR(SEARCH("Muy Alta",H25)))</formula>
    </cfRule>
    <cfRule type="containsText" dxfId="891" priority="338" operator="containsText" text="Alta">
      <formula>NOT(ISERROR(SEARCH("Alta",H25)))</formula>
    </cfRule>
    <cfRule type="containsText" dxfId="890" priority="339" operator="containsText" text="Muy Alta">
      <formula>NOT(ISERROR(SEARCH("Muy Alta",H25)))</formula>
    </cfRule>
    <cfRule type="containsText" dxfId="889" priority="344" operator="containsText" text="Muy Baja">
      <formula>NOT(ISERROR(SEARCH("Muy Baja",H25)))</formula>
    </cfRule>
    <cfRule type="containsText" dxfId="888" priority="345" operator="containsText" text="Baja">
      <formula>NOT(ISERROR(SEARCH("Baja",H25)))</formula>
    </cfRule>
    <cfRule type="containsText" dxfId="887" priority="346" operator="containsText" text="Media">
      <formula>NOT(ISERROR(SEARCH("Media",H25)))</formula>
    </cfRule>
    <cfRule type="containsText" dxfId="886" priority="347" operator="containsText" text="Alta">
      <formula>NOT(ISERROR(SEARCH("Alta",H25)))</formula>
    </cfRule>
    <cfRule type="containsText" dxfId="885" priority="349" operator="containsText" text="Muy Alta">
      <formula>NOT(ISERROR(SEARCH("Muy Alta",H25)))</formula>
    </cfRule>
  </conditionalFormatting>
  <conditionalFormatting sqref="I25:I29">
    <cfRule type="containsText" dxfId="884" priority="340" operator="containsText" text="Catastrófico">
      <formula>NOT(ISERROR(SEARCH("Catastrófico",I25)))</formula>
    </cfRule>
    <cfRule type="containsText" dxfId="883" priority="341" operator="containsText" text="Mayor">
      <formula>NOT(ISERROR(SEARCH("Mayor",I25)))</formula>
    </cfRule>
    <cfRule type="containsText" dxfId="882" priority="342" operator="containsText" text="Menor">
      <formula>NOT(ISERROR(SEARCH("Menor",I25)))</formula>
    </cfRule>
    <cfRule type="containsText" dxfId="881" priority="343" operator="containsText" text="Leve">
      <formula>NOT(ISERROR(SEARCH("Leve",I25)))</formula>
    </cfRule>
    <cfRule type="containsText" dxfId="880" priority="348" operator="containsText" text="Moderado">
      <formula>NOT(ISERROR(SEARCH("Moderado",I25)))</formula>
    </cfRule>
  </conditionalFormatting>
  <conditionalFormatting sqref="K25:K29">
    <cfRule type="containsText" dxfId="879" priority="335" operator="containsText" text="Media">
      <formula>NOT(ISERROR(SEARCH("Media",K25)))</formula>
    </cfRule>
  </conditionalFormatting>
  <conditionalFormatting sqref="L25:L29">
    <cfRule type="containsText" dxfId="878" priority="334" operator="containsText" text="Moderado">
      <formula>NOT(ISERROR(SEARCH("Moderado",L25)))</formula>
    </cfRule>
  </conditionalFormatting>
  <conditionalFormatting sqref="J25:J29">
    <cfRule type="containsText" dxfId="877" priority="333" operator="containsText" text="Moderado">
      <formula>NOT(ISERROR(SEARCH("Moderado",J25)))</formula>
    </cfRule>
  </conditionalFormatting>
  <conditionalFormatting sqref="J25:J29">
    <cfRule type="containsText" dxfId="876" priority="331" operator="containsText" text="Bajo">
      <formula>NOT(ISERROR(SEARCH("Bajo",J25)))</formula>
    </cfRule>
    <cfRule type="containsText" dxfId="875" priority="332" operator="containsText" text="Extremo">
      <formula>NOT(ISERROR(SEARCH("Extremo",J25)))</formula>
    </cfRule>
  </conditionalFormatting>
  <conditionalFormatting sqref="K25:K29">
    <cfRule type="containsText" dxfId="874" priority="329" operator="containsText" text="Baja">
      <formula>NOT(ISERROR(SEARCH("Baja",K25)))</formula>
    </cfRule>
    <cfRule type="containsText" dxfId="873" priority="330" operator="containsText" text="Muy Baja">
      <formula>NOT(ISERROR(SEARCH("Muy Baja",K25)))</formula>
    </cfRule>
  </conditionalFormatting>
  <conditionalFormatting sqref="K25:K29">
    <cfRule type="containsText" dxfId="872" priority="327" operator="containsText" text="Muy Alta">
      <formula>NOT(ISERROR(SEARCH("Muy Alta",K25)))</formula>
    </cfRule>
    <cfRule type="containsText" dxfId="871" priority="328" operator="containsText" text="Alta">
      <formula>NOT(ISERROR(SEARCH("Alta",K25)))</formula>
    </cfRule>
  </conditionalFormatting>
  <conditionalFormatting sqref="L25:L29">
    <cfRule type="containsText" dxfId="870" priority="323" operator="containsText" text="Catastrófico">
      <formula>NOT(ISERROR(SEARCH("Catastrófico",L25)))</formula>
    </cfRule>
    <cfRule type="containsText" dxfId="869" priority="324" operator="containsText" text="Mayor">
      <formula>NOT(ISERROR(SEARCH("Mayor",L25)))</formula>
    </cfRule>
    <cfRule type="containsText" dxfId="868" priority="325" operator="containsText" text="Menor">
      <formula>NOT(ISERROR(SEARCH("Menor",L25)))</formula>
    </cfRule>
    <cfRule type="containsText" dxfId="867" priority="326" operator="containsText" text="Leve">
      <formula>NOT(ISERROR(SEARCH("Leve",L25)))</formula>
    </cfRule>
  </conditionalFormatting>
  <conditionalFormatting sqref="K30:L30">
    <cfRule type="containsText" dxfId="866" priority="317" operator="containsText" text="3- Moderado">
      <formula>NOT(ISERROR(SEARCH("3- Moderado",K30)))</formula>
    </cfRule>
    <cfRule type="containsText" dxfId="865" priority="318" operator="containsText" text="6- Moderado">
      <formula>NOT(ISERROR(SEARCH("6- Moderado",K30)))</formula>
    </cfRule>
    <cfRule type="containsText" dxfId="864" priority="319" operator="containsText" text="4- Moderado">
      <formula>NOT(ISERROR(SEARCH("4- Moderado",K30)))</formula>
    </cfRule>
    <cfRule type="containsText" dxfId="863" priority="320" operator="containsText" text="3- Bajo">
      <formula>NOT(ISERROR(SEARCH("3- Bajo",K30)))</formula>
    </cfRule>
    <cfRule type="containsText" dxfId="862" priority="321" operator="containsText" text="4- Bajo">
      <formula>NOT(ISERROR(SEARCH("4- Bajo",K30)))</formula>
    </cfRule>
    <cfRule type="containsText" dxfId="861" priority="322" operator="containsText" text="1- Bajo">
      <formula>NOT(ISERROR(SEARCH("1- Bajo",K30)))</formula>
    </cfRule>
  </conditionalFormatting>
  <conditionalFormatting sqref="H30:I30">
    <cfRule type="containsText" dxfId="860" priority="311" operator="containsText" text="3- Moderado">
      <formula>NOT(ISERROR(SEARCH("3- Moderado",H30)))</formula>
    </cfRule>
    <cfRule type="containsText" dxfId="859" priority="312" operator="containsText" text="6- Moderado">
      <formula>NOT(ISERROR(SEARCH("6- Moderado",H30)))</formula>
    </cfRule>
    <cfRule type="containsText" dxfId="858" priority="313" operator="containsText" text="4- Moderado">
      <formula>NOT(ISERROR(SEARCH("4- Moderado",H30)))</formula>
    </cfRule>
    <cfRule type="containsText" dxfId="857" priority="314" operator="containsText" text="3- Bajo">
      <formula>NOT(ISERROR(SEARCH("3- Bajo",H30)))</formula>
    </cfRule>
    <cfRule type="containsText" dxfId="856" priority="315" operator="containsText" text="4- Bajo">
      <formula>NOT(ISERROR(SEARCH("4- Bajo",H30)))</formula>
    </cfRule>
    <cfRule type="containsText" dxfId="855" priority="316" operator="containsText" text="1- Bajo">
      <formula>NOT(ISERROR(SEARCH("1- Bajo",H30)))</formula>
    </cfRule>
  </conditionalFormatting>
  <conditionalFormatting sqref="A30 C30:E30">
    <cfRule type="containsText" dxfId="854" priority="305" operator="containsText" text="3- Moderado">
      <formula>NOT(ISERROR(SEARCH("3- Moderado",A30)))</formula>
    </cfRule>
    <cfRule type="containsText" dxfId="853" priority="306" operator="containsText" text="6- Moderado">
      <formula>NOT(ISERROR(SEARCH("6- Moderado",A30)))</formula>
    </cfRule>
    <cfRule type="containsText" dxfId="852" priority="307" operator="containsText" text="4- Moderado">
      <formula>NOT(ISERROR(SEARCH("4- Moderado",A30)))</formula>
    </cfRule>
    <cfRule type="containsText" dxfId="851" priority="308" operator="containsText" text="3- Bajo">
      <formula>NOT(ISERROR(SEARCH("3- Bajo",A30)))</formula>
    </cfRule>
    <cfRule type="containsText" dxfId="850" priority="309" operator="containsText" text="4- Bajo">
      <formula>NOT(ISERROR(SEARCH("4- Bajo",A30)))</formula>
    </cfRule>
    <cfRule type="containsText" dxfId="849" priority="310" operator="containsText" text="1- Bajo">
      <formula>NOT(ISERROR(SEARCH("1- Bajo",A30)))</formula>
    </cfRule>
  </conditionalFormatting>
  <conditionalFormatting sqref="F30:G30">
    <cfRule type="containsText" dxfId="848" priority="299" operator="containsText" text="3- Moderado">
      <formula>NOT(ISERROR(SEARCH("3- Moderado",F30)))</formula>
    </cfRule>
    <cfRule type="containsText" dxfId="847" priority="300" operator="containsText" text="6- Moderado">
      <formula>NOT(ISERROR(SEARCH("6- Moderado",F30)))</formula>
    </cfRule>
    <cfRule type="containsText" dxfId="846" priority="301" operator="containsText" text="4- Moderado">
      <formula>NOT(ISERROR(SEARCH("4- Moderado",F30)))</formula>
    </cfRule>
    <cfRule type="containsText" dxfId="845" priority="302" operator="containsText" text="3- Bajo">
      <formula>NOT(ISERROR(SEARCH("3- Bajo",F30)))</formula>
    </cfRule>
    <cfRule type="containsText" dxfId="844" priority="303" operator="containsText" text="4- Bajo">
      <formula>NOT(ISERROR(SEARCH("4- Bajo",F30)))</formula>
    </cfRule>
    <cfRule type="containsText" dxfId="843" priority="304" operator="containsText" text="1- Bajo">
      <formula>NOT(ISERROR(SEARCH("1- Bajo",F30)))</formula>
    </cfRule>
  </conditionalFormatting>
  <conditionalFormatting sqref="J30:J34">
    <cfRule type="containsText" dxfId="842" priority="294" operator="containsText" text="Bajo">
      <formula>NOT(ISERROR(SEARCH("Bajo",J30)))</formula>
    </cfRule>
    <cfRule type="containsText" dxfId="841" priority="295" operator="containsText" text="Moderado">
      <formula>NOT(ISERROR(SEARCH("Moderado",J30)))</formula>
    </cfRule>
    <cfRule type="containsText" dxfId="840" priority="296" operator="containsText" text="Alto">
      <formula>NOT(ISERROR(SEARCH("Alto",J30)))</formula>
    </cfRule>
    <cfRule type="containsText" dxfId="839"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838" priority="269" operator="containsText" text="Moderado">
      <formula>NOT(ISERROR(SEARCH("Moderado",M30)))</formula>
    </cfRule>
    <cfRule type="containsText" dxfId="837" priority="289" operator="containsText" text="Bajo">
      <formula>NOT(ISERROR(SEARCH("Bajo",M30)))</formula>
    </cfRule>
    <cfRule type="containsText" dxfId="836" priority="290" operator="containsText" text="Moderado">
      <formula>NOT(ISERROR(SEARCH("Moderado",M30)))</formula>
    </cfRule>
    <cfRule type="containsText" dxfId="835" priority="291" operator="containsText" text="Alto">
      <formula>NOT(ISERROR(SEARCH("Alto",M30)))</formula>
    </cfRule>
    <cfRule type="containsText" dxfId="834"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833" priority="283" operator="containsText" text="3- Moderado">
      <formula>NOT(ISERROR(SEARCH("3- Moderado",N30)))</formula>
    </cfRule>
    <cfRule type="containsText" dxfId="832" priority="284" operator="containsText" text="6- Moderado">
      <formula>NOT(ISERROR(SEARCH("6- Moderado",N30)))</formula>
    </cfRule>
    <cfRule type="containsText" dxfId="831" priority="285" operator="containsText" text="4- Moderado">
      <formula>NOT(ISERROR(SEARCH("4- Moderado",N30)))</formula>
    </cfRule>
    <cfRule type="containsText" dxfId="830" priority="286" operator="containsText" text="3- Bajo">
      <formula>NOT(ISERROR(SEARCH("3- Bajo",N30)))</formula>
    </cfRule>
    <cfRule type="containsText" dxfId="829" priority="287" operator="containsText" text="4- Bajo">
      <formula>NOT(ISERROR(SEARCH("4- Bajo",N30)))</formula>
    </cfRule>
    <cfRule type="containsText" dxfId="828" priority="288" operator="containsText" text="1- Bajo">
      <formula>NOT(ISERROR(SEARCH("1- Bajo",N30)))</formula>
    </cfRule>
  </conditionalFormatting>
  <conditionalFormatting sqref="H30:H34">
    <cfRule type="containsText" dxfId="827" priority="270" operator="containsText" text="Muy Alta">
      <formula>NOT(ISERROR(SEARCH("Muy Alta",H30)))</formula>
    </cfRule>
    <cfRule type="containsText" dxfId="826" priority="271" operator="containsText" text="Alta">
      <formula>NOT(ISERROR(SEARCH("Alta",H30)))</formula>
    </cfRule>
    <cfRule type="containsText" dxfId="825" priority="272" operator="containsText" text="Muy Alta">
      <formula>NOT(ISERROR(SEARCH("Muy Alta",H30)))</formula>
    </cfRule>
    <cfRule type="containsText" dxfId="824" priority="277" operator="containsText" text="Muy Baja">
      <formula>NOT(ISERROR(SEARCH("Muy Baja",H30)))</formula>
    </cfRule>
    <cfRule type="containsText" dxfId="823" priority="278" operator="containsText" text="Baja">
      <formula>NOT(ISERROR(SEARCH("Baja",H30)))</formula>
    </cfRule>
    <cfRule type="containsText" dxfId="822" priority="279" operator="containsText" text="Media">
      <formula>NOT(ISERROR(SEARCH("Media",H30)))</formula>
    </cfRule>
    <cfRule type="containsText" dxfId="821" priority="280" operator="containsText" text="Alta">
      <formula>NOT(ISERROR(SEARCH("Alta",H30)))</formula>
    </cfRule>
    <cfRule type="containsText" dxfId="820" priority="282" operator="containsText" text="Muy Alta">
      <formula>NOT(ISERROR(SEARCH("Muy Alta",H30)))</formula>
    </cfRule>
  </conditionalFormatting>
  <conditionalFormatting sqref="I30:I34">
    <cfRule type="containsText" dxfId="819" priority="273" operator="containsText" text="Catastrófico">
      <formula>NOT(ISERROR(SEARCH("Catastrófico",I30)))</formula>
    </cfRule>
    <cfRule type="containsText" dxfId="818" priority="274" operator="containsText" text="Mayor">
      <formula>NOT(ISERROR(SEARCH("Mayor",I30)))</formula>
    </cfRule>
    <cfRule type="containsText" dxfId="817" priority="275" operator="containsText" text="Menor">
      <formula>NOT(ISERROR(SEARCH("Menor",I30)))</formula>
    </cfRule>
    <cfRule type="containsText" dxfId="816" priority="276" operator="containsText" text="Leve">
      <formula>NOT(ISERROR(SEARCH("Leve",I30)))</formula>
    </cfRule>
    <cfRule type="containsText" dxfId="815" priority="281" operator="containsText" text="Moderado">
      <formula>NOT(ISERROR(SEARCH("Moderado",I30)))</formula>
    </cfRule>
  </conditionalFormatting>
  <conditionalFormatting sqref="K30:K34">
    <cfRule type="containsText" dxfId="814" priority="268" operator="containsText" text="Media">
      <formula>NOT(ISERROR(SEARCH("Media",K30)))</formula>
    </cfRule>
  </conditionalFormatting>
  <conditionalFormatting sqref="L30:L34">
    <cfRule type="containsText" dxfId="813" priority="267" operator="containsText" text="Moderado">
      <formula>NOT(ISERROR(SEARCH("Moderado",L30)))</formula>
    </cfRule>
  </conditionalFormatting>
  <conditionalFormatting sqref="J30:J34">
    <cfRule type="containsText" dxfId="812" priority="266" operator="containsText" text="Moderado">
      <formula>NOT(ISERROR(SEARCH("Moderado",J30)))</formula>
    </cfRule>
  </conditionalFormatting>
  <conditionalFormatting sqref="J30:J34">
    <cfRule type="containsText" dxfId="811" priority="264" operator="containsText" text="Bajo">
      <formula>NOT(ISERROR(SEARCH("Bajo",J30)))</formula>
    </cfRule>
    <cfRule type="containsText" dxfId="810" priority="265" operator="containsText" text="Extremo">
      <formula>NOT(ISERROR(SEARCH("Extremo",J30)))</formula>
    </cfRule>
  </conditionalFormatting>
  <conditionalFormatting sqref="K30:K34">
    <cfRule type="containsText" dxfId="809" priority="262" operator="containsText" text="Baja">
      <formula>NOT(ISERROR(SEARCH("Baja",K30)))</formula>
    </cfRule>
    <cfRule type="containsText" dxfId="808" priority="263" operator="containsText" text="Muy Baja">
      <formula>NOT(ISERROR(SEARCH("Muy Baja",K30)))</formula>
    </cfRule>
  </conditionalFormatting>
  <conditionalFormatting sqref="K30:K34">
    <cfRule type="containsText" dxfId="807" priority="260" operator="containsText" text="Muy Alta">
      <formula>NOT(ISERROR(SEARCH("Muy Alta",K30)))</formula>
    </cfRule>
    <cfRule type="containsText" dxfId="806" priority="261" operator="containsText" text="Alta">
      <formula>NOT(ISERROR(SEARCH("Alta",K30)))</formula>
    </cfRule>
  </conditionalFormatting>
  <conditionalFormatting sqref="L30:L34">
    <cfRule type="containsText" dxfId="805" priority="256" operator="containsText" text="Catastrófico">
      <formula>NOT(ISERROR(SEARCH("Catastrófico",L30)))</formula>
    </cfRule>
    <cfRule type="containsText" dxfId="804" priority="257" operator="containsText" text="Mayor">
      <formula>NOT(ISERROR(SEARCH("Mayor",L30)))</formula>
    </cfRule>
    <cfRule type="containsText" dxfId="803" priority="258" operator="containsText" text="Menor">
      <formula>NOT(ISERROR(SEARCH("Menor",L30)))</formula>
    </cfRule>
    <cfRule type="containsText" dxfId="802" priority="259" operator="containsText" text="Leve">
      <formula>NOT(ISERROR(SEARCH("Leve",L30)))</formula>
    </cfRule>
  </conditionalFormatting>
  <conditionalFormatting sqref="K35:L35">
    <cfRule type="containsText" dxfId="801" priority="250" operator="containsText" text="3- Moderado">
      <formula>NOT(ISERROR(SEARCH("3- Moderado",K35)))</formula>
    </cfRule>
    <cfRule type="containsText" dxfId="800" priority="251" operator="containsText" text="6- Moderado">
      <formula>NOT(ISERROR(SEARCH("6- Moderado",K35)))</formula>
    </cfRule>
    <cfRule type="containsText" dxfId="799" priority="252" operator="containsText" text="4- Moderado">
      <formula>NOT(ISERROR(SEARCH("4- Moderado",K35)))</formula>
    </cfRule>
    <cfRule type="containsText" dxfId="798" priority="253" operator="containsText" text="3- Bajo">
      <formula>NOT(ISERROR(SEARCH("3- Bajo",K35)))</formula>
    </cfRule>
    <cfRule type="containsText" dxfId="797" priority="254" operator="containsText" text="4- Bajo">
      <formula>NOT(ISERROR(SEARCH("4- Bajo",K35)))</formula>
    </cfRule>
    <cfRule type="containsText" dxfId="796" priority="255" operator="containsText" text="1- Bajo">
      <formula>NOT(ISERROR(SEARCH("1- Bajo",K35)))</formula>
    </cfRule>
  </conditionalFormatting>
  <conditionalFormatting sqref="H35:I35">
    <cfRule type="containsText" dxfId="795" priority="244" operator="containsText" text="3- Moderado">
      <formula>NOT(ISERROR(SEARCH("3- Moderado",H35)))</formula>
    </cfRule>
    <cfRule type="containsText" dxfId="794" priority="245" operator="containsText" text="6- Moderado">
      <formula>NOT(ISERROR(SEARCH("6- Moderado",H35)))</formula>
    </cfRule>
    <cfRule type="containsText" dxfId="793" priority="246" operator="containsText" text="4- Moderado">
      <formula>NOT(ISERROR(SEARCH("4- Moderado",H35)))</formula>
    </cfRule>
    <cfRule type="containsText" dxfId="792" priority="247" operator="containsText" text="3- Bajo">
      <formula>NOT(ISERROR(SEARCH("3- Bajo",H35)))</formula>
    </cfRule>
    <cfRule type="containsText" dxfId="791" priority="248" operator="containsText" text="4- Bajo">
      <formula>NOT(ISERROR(SEARCH("4- Bajo",H35)))</formula>
    </cfRule>
    <cfRule type="containsText" dxfId="790" priority="249" operator="containsText" text="1- Bajo">
      <formula>NOT(ISERROR(SEARCH("1- Bajo",H35)))</formula>
    </cfRule>
  </conditionalFormatting>
  <conditionalFormatting sqref="A35 C35:E35">
    <cfRule type="containsText" dxfId="789" priority="238" operator="containsText" text="3- Moderado">
      <formula>NOT(ISERROR(SEARCH("3- Moderado",A35)))</formula>
    </cfRule>
    <cfRule type="containsText" dxfId="788" priority="239" operator="containsText" text="6- Moderado">
      <formula>NOT(ISERROR(SEARCH("6- Moderado",A35)))</formula>
    </cfRule>
    <cfRule type="containsText" dxfId="787" priority="240" operator="containsText" text="4- Moderado">
      <formula>NOT(ISERROR(SEARCH("4- Moderado",A35)))</formula>
    </cfRule>
    <cfRule type="containsText" dxfId="786" priority="241" operator="containsText" text="3- Bajo">
      <formula>NOT(ISERROR(SEARCH("3- Bajo",A35)))</formula>
    </cfRule>
    <cfRule type="containsText" dxfId="785" priority="242" operator="containsText" text="4- Bajo">
      <formula>NOT(ISERROR(SEARCH("4- Bajo",A35)))</formula>
    </cfRule>
    <cfRule type="containsText" dxfId="784" priority="243" operator="containsText" text="1- Bajo">
      <formula>NOT(ISERROR(SEARCH("1- Bajo",A35)))</formula>
    </cfRule>
  </conditionalFormatting>
  <conditionalFormatting sqref="F35:G35">
    <cfRule type="containsText" dxfId="783" priority="232" operator="containsText" text="3- Moderado">
      <formula>NOT(ISERROR(SEARCH("3- Moderado",F35)))</formula>
    </cfRule>
    <cfRule type="containsText" dxfId="782" priority="233" operator="containsText" text="6- Moderado">
      <formula>NOT(ISERROR(SEARCH("6- Moderado",F35)))</formula>
    </cfRule>
    <cfRule type="containsText" dxfId="781" priority="234" operator="containsText" text="4- Moderado">
      <formula>NOT(ISERROR(SEARCH("4- Moderado",F35)))</formula>
    </cfRule>
    <cfRule type="containsText" dxfId="780" priority="235" operator="containsText" text="3- Bajo">
      <formula>NOT(ISERROR(SEARCH("3- Bajo",F35)))</formula>
    </cfRule>
    <cfRule type="containsText" dxfId="779" priority="236" operator="containsText" text="4- Bajo">
      <formula>NOT(ISERROR(SEARCH("4- Bajo",F35)))</formula>
    </cfRule>
    <cfRule type="containsText" dxfId="778" priority="237" operator="containsText" text="1- Bajo">
      <formula>NOT(ISERROR(SEARCH("1- Bajo",F35)))</formula>
    </cfRule>
  </conditionalFormatting>
  <conditionalFormatting sqref="J35:J39">
    <cfRule type="containsText" dxfId="777" priority="227" operator="containsText" text="Bajo">
      <formula>NOT(ISERROR(SEARCH("Bajo",J35)))</formula>
    </cfRule>
    <cfRule type="containsText" dxfId="776" priority="228" operator="containsText" text="Moderado">
      <formula>NOT(ISERROR(SEARCH("Moderado",J35)))</formula>
    </cfRule>
    <cfRule type="containsText" dxfId="775" priority="229" operator="containsText" text="Alto">
      <formula>NOT(ISERROR(SEARCH("Alto",J35)))</formula>
    </cfRule>
    <cfRule type="containsText" dxfId="774"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773" priority="202" operator="containsText" text="Moderado">
      <formula>NOT(ISERROR(SEARCH("Moderado",M35)))</formula>
    </cfRule>
    <cfRule type="containsText" dxfId="772" priority="222" operator="containsText" text="Bajo">
      <formula>NOT(ISERROR(SEARCH("Bajo",M35)))</formula>
    </cfRule>
    <cfRule type="containsText" dxfId="771" priority="223" operator="containsText" text="Moderado">
      <formula>NOT(ISERROR(SEARCH("Moderado",M35)))</formula>
    </cfRule>
    <cfRule type="containsText" dxfId="770" priority="224" operator="containsText" text="Alto">
      <formula>NOT(ISERROR(SEARCH("Alto",M35)))</formula>
    </cfRule>
    <cfRule type="containsText" dxfId="769"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768" priority="216" operator="containsText" text="3- Moderado">
      <formula>NOT(ISERROR(SEARCH("3- Moderado",N35)))</formula>
    </cfRule>
    <cfRule type="containsText" dxfId="767" priority="217" operator="containsText" text="6- Moderado">
      <formula>NOT(ISERROR(SEARCH("6- Moderado",N35)))</formula>
    </cfRule>
    <cfRule type="containsText" dxfId="766" priority="218" operator="containsText" text="4- Moderado">
      <formula>NOT(ISERROR(SEARCH("4- Moderado",N35)))</formula>
    </cfRule>
    <cfRule type="containsText" dxfId="765" priority="219" operator="containsText" text="3- Bajo">
      <formula>NOT(ISERROR(SEARCH("3- Bajo",N35)))</formula>
    </cfRule>
    <cfRule type="containsText" dxfId="764" priority="220" operator="containsText" text="4- Bajo">
      <formula>NOT(ISERROR(SEARCH("4- Bajo",N35)))</formula>
    </cfRule>
    <cfRule type="containsText" dxfId="763" priority="221" operator="containsText" text="1- Bajo">
      <formula>NOT(ISERROR(SEARCH("1- Bajo",N35)))</formula>
    </cfRule>
  </conditionalFormatting>
  <conditionalFormatting sqref="H35:H39">
    <cfRule type="containsText" dxfId="762" priority="203" operator="containsText" text="Muy Alta">
      <formula>NOT(ISERROR(SEARCH("Muy Alta",H35)))</formula>
    </cfRule>
    <cfRule type="containsText" dxfId="761" priority="204" operator="containsText" text="Alta">
      <formula>NOT(ISERROR(SEARCH("Alta",H35)))</formula>
    </cfRule>
    <cfRule type="containsText" dxfId="760" priority="205" operator="containsText" text="Muy Alta">
      <formula>NOT(ISERROR(SEARCH("Muy Alta",H35)))</formula>
    </cfRule>
    <cfRule type="containsText" dxfId="759" priority="210" operator="containsText" text="Muy Baja">
      <formula>NOT(ISERROR(SEARCH("Muy Baja",H35)))</formula>
    </cfRule>
    <cfRule type="containsText" dxfId="758" priority="211" operator="containsText" text="Baja">
      <formula>NOT(ISERROR(SEARCH("Baja",H35)))</formula>
    </cfRule>
    <cfRule type="containsText" dxfId="757" priority="212" operator="containsText" text="Media">
      <formula>NOT(ISERROR(SEARCH("Media",H35)))</formula>
    </cfRule>
    <cfRule type="containsText" dxfId="756" priority="213" operator="containsText" text="Alta">
      <formula>NOT(ISERROR(SEARCH("Alta",H35)))</formula>
    </cfRule>
    <cfRule type="containsText" dxfId="755" priority="215" operator="containsText" text="Muy Alta">
      <formula>NOT(ISERROR(SEARCH("Muy Alta",H35)))</formula>
    </cfRule>
  </conditionalFormatting>
  <conditionalFormatting sqref="I35:I39">
    <cfRule type="containsText" dxfId="754" priority="206" operator="containsText" text="Catastrófico">
      <formula>NOT(ISERROR(SEARCH("Catastrófico",I35)))</formula>
    </cfRule>
    <cfRule type="containsText" dxfId="753" priority="207" operator="containsText" text="Mayor">
      <formula>NOT(ISERROR(SEARCH("Mayor",I35)))</formula>
    </cfRule>
    <cfRule type="containsText" dxfId="752" priority="208" operator="containsText" text="Menor">
      <formula>NOT(ISERROR(SEARCH("Menor",I35)))</formula>
    </cfRule>
    <cfRule type="containsText" dxfId="751" priority="209" operator="containsText" text="Leve">
      <formula>NOT(ISERROR(SEARCH("Leve",I35)))</formula>
    </cfRule>
    <cfRule type="containsText" dxfId="750" priority="214" operator="containsText" text="Moderado">
      <formula>NOT(ISERROR(SEARCH("Moderado",I35)))</formula>
    </cfRule>
  </conditionalFormatting>
  <conditionalFormatting sqref="K35:K39">
    <cfRule type="containsText" dxfId="749" priority="201" operator="containsText" text="Media">
      <formula>NOT(ISERROR(SEARCH("Media",K35)))</formula>
    </cfRule>
  </conditionalFormatting>
  <conditionalFormatting sqref="L35:L39">
    <cfRule type="containsText" dxfId="748" priority="200" operator="containsText" text="Moderado">
      <formula>NOT(ISERROR(SEARCH("Moderado",L35)))</formula>
    </cfRule>
  </conditionalFormatting>
  <conditionalFormatting sqref="J35:J39">
    <cfRule type="containsText" dxfId="747" priority="199" operator="containsText" text="Moderado">
      <formula>NOT(ISERROR(SEARCH("Moderado",J35)))</formula>
    </cfRule>
  </conditionalFormatting>
  <conditionalFormatting sqref="J35:J39">
    <cfRule type="containsText" dxfId="746" priority="197" operator="containsText" text="Bajo">
      <formula>NOT(ISERROR(SEARCH("Bajo",J35)))</formula>
    </cfRule>
    <cfRule type="containsText" dxfId="745" priority="198" operator="containsText" text="Extremo">
      <formula>NOT(ISERROR(SEARCH("Extremo",J35)))</formula>
    </cfRule>
  </conditionalFormatting>
  <conditionalFormatting sqref="K35:K39">
    <cfRule type="containsText" dxfId="744" priority="195" operator="containsText" text="Baja">
      <formula>NOT(ISERROR(SEARCH("Baja",K35)))</formula>
    </cfRule>
    <cfRule type="containsText" dxfId="743" priority="196" operator="containsText" text="Muy Baja">
      <formula>NOT(ISERROR(SEARCH("Muy Baja",K35)))</formula>
    </cfRule>
  </conditionalFormatting>
  <conditionalFormatting sqref="K35:K39">
    <cfRule type="containsText" dxfId="742" priority="193" operator="containsText" text="Muy Alta">
      <formula>NOT(ISERROR(SEARCH("Muy Alta",K35)))</formula>
    </cfRule>
    <cfRule type="containsText" dxfId="741" priority="194" operator="containsText" text="Alta">
      <formula>NOT(ISERROR(SEARCH("Alta",K35)))</formula>
    </cfRule>
  </conditionalFormatting>
  <conditionalFormatting sqref="L35:L39">
    <cfRule type="containsText" dxfId="740" priority="189" operator="containsText" text="Catastrófico">
      <formula>NOT(ISERROR(SEARCH("Catastrófico",L35)))</formula>
    </cfRule>
    <cfRule type="containsText" dxfId="739" priority="190" operator="containsText" text="Mayor">
      <formula>NOT(ISERROR(SEARCH("Mayor",L35)))</formula>
    </cfRule>
    <cfRule type="containsText" dxfId="738" priority="191" operator="containsText" text="Menor">
      <formula>NOT(ISERROR(SEARCH("Menor",L35)))</formula>
    </cfRule>
    <cfRule type="containsText" dxfId="737" priority="192" operator="containsText" text="Leve">
      <formula>NOT(ISERROR(SEARCH("Leve",L35)))</formula>
    </cfRule>
  </conditionalFormatting>
  <conditionalFormatting sqref="K40:L40">
    <cfRule type="containsText" dxfId="736" priority="183" operator="containsText" text="3- Moderado">
      <formula>NOT(ISERROR(SEARCH("3- Moderado",K40)))</formula>
    </cfRule>
    <cfRule type="containsText" dxfId="735" priority="184" operator="containsText" text="6- Moderado">
      <formula>NOT(ISERROR(SEARCH("6- Moderado",K40)))</formula>
    </cfRule>
    <cfRule type="containsText" dxfId="734" priority="185" operator="containsText" text="4- Moderado">
      <formula>NOT(ISERROR(SEARCH("4- Moderado",K40)))</formula>
    </cfRule>
    <cfRule type="containsText" dxfId="733" priority="186" operator="containsText" text="3- Bajo">
      <formula>NOT(ISERROR(SEARCH("3- Bajo",K40)))</formula>
    </cfRule>
    <cfRule type="containsText" dxfId="732" priority="187" operator="containsText" text="4- Bajo">
      <formula>NOT(ISERROR(SEARCH("4- Bajo",K40)))</formula>
    </cfRule>
    <cfRule type="containsText" dxfId="731" priority="188" operator="containsText" text="1- Bajo">
      <formula>NOT(ISERROR(SEARCH("1- Bajo",K40)))</formula>
    </cfRule>
  </conditionalFormatting>
  <conditionalFormatting sqref="H40:I40">
    <cfRule type="containsText" dxfId="730" priority="177" operator="containsText" text="3- Moderado">
      <formula>NOT(ISERROR(SEARCH("3- Moderado",H40)))</formula>
    </cfRule>
    <cfRule type="containsText" dxfId="729" priority="178" operator="containsText" text="6- Moderado">
      <formula>NOT(ISERROR(SEARCH("6- Moderado",H40)))</formula>
    </cfRule>
    <cfRule type="containsText" dxfId="728" priority="179" operator="containsText" text="4- Moderado">
      <formula>NOT(ISERROR(SEARCH("4- Moderado",H40)))</formula>
    </cfRule>
    <cfRule type="containsText" dxfId="727" priority="180" operator="containsText" text="3- Bajo">
      <formula>NOT(ISERROR(SEARCH("3- Bajo",H40)))</formula>
    </cfRule>
    <cfRule type="containsText" dxfId="726" priority="181" operator="containsText" text="4- Bajo">
      <formula>NOT(ISERROR(SEARCH("4- Bajo",H40)))</formula>
    </cfRule>
    <cfRule type="containsText" dxfId="725" priority="182" operator="containsText" text="1- Bajo">
      <formula>NOT(ISERROR(SEARCH("1- Bajo",H40)))</formula>
    </cfRule>
  </conditionalFormatting>
  <conditionalFormatting sqref="A40 C40:E40">
    <cfRule type="containsText" dxfId="724" priority="171" operator="containsText" text="3- Moderado">
      <formula>NOT(ISERROR(SEARCH("3- Moderado",A40)))</formula>
    </cfRule>
    <cfRule type="containsText" dxfId="723" priority="172" operator="containsText" text="6- Moderado">
      <formula>NOT(ISERROR(SEARCH("6- Moderado",A40)))</formula>
    </cfRule>
    <cfRule type="containsText" dxfId="722" priority="173" operator="containsText" text="4- Moderado">
      <formula>NOT(ISERROR(SEARCH("4- Moderado",A40)))</formula>
    </cfRule>
    <cfRule type="containsText" dxfId="721" priority="174" operator="containsText" text="3- Bajo">
      <formula>NOT(ISERROR(SEARCH("3- Bajo",A40)))</formula>
    </cfRule>
    <cfRule type="containsText" dxfId="720" priority="175" operator="containsText" text="4- Bajo">
      <formula>NOT(ISERROR(SEARCH("4- Bajo",A40)))</formula>
    </cfRule>
    <cfRule type="containsText" dxfId="719" priority="176" operator="containsText" text="1- Bajo">
      <formula>NOT(ISERROR(SEARCH("1- Bajo",A40)))</formula>
    </cfRule>
  </conditionalFormatting>
  <conditionalFormatting sqref="F40:G40">
    <cfRule type="containsText" dxfId="718" priority="165" operator="containsText" text="3- Moderado">
      <formula>NOT(ISERROR(SEARCH("3- Moderado",F40)))</formula>
    </cfRule>
    <cfRule type="containsText" dxfId="717" priority="166" operator="containsText" text="6- Moderado">
      <formula>NOT(ISERROR(SEARCH("6- Moderado",F40)))</formula>
    </cfRule>
    <cfRule type="containsText" dxfId="716" priority="167" operator="containsText" text="4- Moderado">
      <formula>NOT(ISERROR(SEARCH("4- Moderado",F40)))</formula>
    </cfRule>
    <cfRule type="containsText" dxfId="715" priority="168" operator="containsText" text="3- Bajo">
      <formula>NOT(ISERROR(SEARCH("3- Bajo",F40)))</formula>
    </cfRule>
    <cfRule type="containsText" dxfId="714" priority="169" operator="containsText" text="4- Bajo">
      <formula>NOT(ISERROR(SEARCH("4- Bajo",F40)))</formula>
    </cfRule>
    <cfRule type="containsText" dxfId="713" priority="170" operator="containsText" text="1- Bajo">
      <formula>NOT(ISERROR(SEARCH("1- Bajo",F40)))</formula>
    </cfRule>
  </conditionalFormatting>
  <conditionalFormatting sqref="J40:J44">
    <cfRule type="containsText" dxfId="712" priority="160" operator="containsText" text="Bajo">
      <formula>NOT(ISERROR(SEARCH("Bajo",J40)))</formula>
    </cfRule>
    <cfRule type="containsText" dxfId="711" priority="161" operator="containsText" text="Moderado">
      <formula>NOT(ISERROR(SEARCH("Moderado",J40)))</formula>
    </cfRule>
    <cfRule type="containsText" dxfId="710" priority="162" operator="containsText" text="Alto">
      <formula>NOT(ISERROR(SEARCH("Alto",J40)))</formula>
    </cfRule>
    <cfRule type="containsText" dxfId="709"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708" priority="135" operator="containsText" text="Moderado">
      <formula>NOT(ISERROR(SEARCH("Moderado",M40)))</formula>
    </cfRule>
    <cfRule type="containsText" dxfId="707" priority="155" operator="containsText" text="Bajo">
      <formula>NOT(ISERROR(SEARCH("Bajo",M40)))</formula>
    </cfRule>
    <cfRule type="containsText" dxfId="706" priority="156" operator="containsText" text="Moderado">
      <formula>NOT(ISERROR(SEARCH("Moderado",M40)))</formula>
    </cfRule>
    <cfRule type="containsText" dxfId="705" priority="157" operator="containsText" text="Alto">
      <formula>NOT(ISERROR(SEARCH("Alto",M40)))</formula>
    </cfRule>
    <cfRule type="containsText" dxfId="704"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703" priority="149" operator="containsText" text="3- Moderado">
      <formula>NOT(ISERROR(SEARCH("3- Moderado",N40)))</formula>
    </cfRule>
    <cfRule type="containsText" dxfId="702" priority="150" operator="containsText" text="6- Moderado">
      <formula>NOT(ISERROR(SEARCH("6- Moderado",N40)))</formula>
    </cfRule>
    <cfRule type="containsText" dxfId="701" priority="151" operator="containsText" text="4- Moderado">
      <formula>NOT(ISERROR(SEARCH("4- Moderado",N40)))</formula>
    </cfRule>
    <cfRule type="containsText" dxfId="700" priority="152" operator="containsText" text="3- Bajo">
      <formula>NOT(ISERROR(SEARCH("3- Bajo",N40)))</formula>
    </cfRule>
    <cfRule type="containsText" dxfId="699" priority="153" operator="containsText" text="4- Bajo">
      <formula>NOT(ISERROR(SEARCH("4- Bajo",N40)))</formula>
    </cfRule>
    <cfRule type="containsText" dxfId="698" priority="154" operator="containsText" text="1- Bajo">
      <formula>NOT(ISERROR(SEARCH("1- Bajo",N40)))</formula>
    </cfRule>
  </conditionalFormatting>
  <conditionalFormatting sqref="H40:H44">
    <cfRule type="containsText" dxfId="697" priority="136" operator="containsText" text="Muy Alta">
      <formula>NOT(ISERROR(SEARCH("Muy Alta",H40)))</formula>
    </cfRule>
    <cfRule type="containsText" dxfId="696" priority="137" operator="containsText" text="Alta">
      <formula>NOT(ISERROR(SEARCH("Alta",H40)))</formula>
    </cfRule>
    <cfRule type="containsText" dxfId="695" priority="138" operator="containsText" text="Muy Alta">
      <formula>NOT(ISERROR(SEARCH("Muy Alta",H40)))</formula>
    </cfRule>
    <cfRule type="containsText" dxfId="694" priority="143" operator="containsText" text="Muy Baja">
      <formula>NOT(ISERROR(SEARCH("Muy Baja",H40)))</formula>
    </cfRule>
    <cfRule type="containsText" dxfId="693" priority="144" operator="containsText" text="Baja">
      <formula>NOT(ISERROR(SEARCH("Baja",H40)))</formula>
    </cfRule>
    <cfRule type="containsText" dxfId="692" priority="145" operator="containsText" text="Media">
      <formula>NOT(ISERROR(SEARCH("Media",H40)))</formula>
    </cfRule>
    <cfRule type="containsText" dxfId="691" priority="146" operator="containsText" text="Alta">
      <formula>NOT(ISERROR(SEARCH("Alta",H40)))</formula>
    </cfRule>
    <cfRule type="containsText" dxfId="690" priority="148" operator="containsText" text="Muy Alta">
      <formula>NOT(ISERROR(SEARCH("Muy Alta",H40)))</formula>
    </cfRule>
  </conditionalFormatting>
  <conditionalFormatting sqref="I40:I44">
    <cfRule type="containsText" dxfId="689" priority="139" operator="containsText" text="Catastrófico">
      <formula>NOT(ISERROR(SEARCH("Catastrófico",I40)))</formula>
    </cfRule>
    <cfRule type="containsText" dxfId="688" priority="140" operator="containsText" text="Mayor">
      <formula>NOT(ISERROR(SEARCH("Mayor",I40)))</formula>
    </cfRule>
    <cfRule type="containsText" dxfId="687" priority="141" operator="containsText" text="Menor">
      <formula>NOT(ISERROR(SEARCH("Menor",I40)))</formula>
    </cfRule>
    <cfRule type="containsText" dxfId="686" priority="142" operator="containsText" text="Leve">
      <formula>NOT(ISERROR(SEARCH("Leve",I40)))</formula>
    </cfRule>
    <cfRule type="containsText" dxfId="685" priority="147" operator="containsText" text="Moderado">
      <formula>NOT(ISERROR(SEARCH("Moderado",I40)))</formula>
    </cfRule>
  </conditionalFormatting>
  <conditionalFormatting sqref="K40:K44">
    <cfRule type="containsText" dxfId="684" priority="134" operator="containsText" text="Media">
      <formula>NOT(ISERROR(SEARCH("Media",K40)))</formula>
    </cfRule>
  </conditionalFormatting>
  <conditionalFormatting sqref="L40:L44">
    <cfRule type="containsText" dxfId="683" priority="133" operator="containsText" text="Moderado">
      <formula>NOT(ISERROR(SEARCH("Moderado",L40)))</formula>
    </cfRule>
  </conditionalFormatting>
  <conditionalFormatting sqref="J40:J44">
    <cfRule type="containsText" dxfId="682" priority="132" operator="containsText" text="Moderado">
      <formula>NOT(ISERROR(SEARCH("Moderado",J40)))</formula>
    </cfRule>
  </conditionalFormatting>
  <conditionalFormatting sqref="J40:J44">
    <cfRule type="containsText" dxfId="681" priority="130" operator="containsText" text="Bajo">
      <formula>NOT(ISERROR(SEARCH("Bajo",J40)))</formula>
    </cfRule>
    <cfRule type="containsText" dxfId="680" priority="131" operator="containsText" text="Extremo">
      <formula>NOT(ISERROR(SEARCH("Extremo",J40)))</formula>
    </cfRule>
  </conditionalFormatting>
  <conditionalFormatting sqref="K40:K44">
    <cfRule type="containsText" dxfId="679" priority="128" operator="containsText" text="Baja">
      <formula>NOT(ISERROR(SEARCH("Baja",K40)))</formula>
    </cfRule>
    <cfRule type="containsText" dxfId="678" priority="129" operator="containsText" text="Muy Baja">
      <formula>NOT(ISERROR(SEARCH("Muy Baja",K40)))</formula>
    </cfRule>
  </conditionalFormatting>
  <conditionalFormatting sqref="K40:K44">
    <cfRule type="containsText" dxfId="677" priority="126" operator="containsText" text="Muy Alta">
      <formula>NOT(ISERROR(SEARCH("Muy Alta",K40)))</formula>
    </cfRule>
    <cfRule type="containsText" dxfId="676" priority="127" operator="containsText" text="Alta">
      <formula>NOT(ISERROR(SEARCH("Alta",K40)))</formula>
    </cfRule>
  </conditionalFormatting>
  <conditionalFormatting sqref="L40:L44">
    <cfRule type="containsText" dxfId="675" priority="122" operator="containsText" text="Catastrófico">
      <formula>NOT(ISERROR(SEARCH("Catastrófico",L40)))</formula>
    </cfRule>
    <cfRule type="containsText" dxfId="674" priority="123" operator="containsText" text="Mayor">
      <formula>NOT(ISERROR(SEARCH("Mayor",L40)))</formula>
    </cfRule>
    <cfRule type="containsText" dxfId="673" priority="124" operator="containsText" text="Menor">
      <formula>NOT(ISERROR(SEARCH("Menor",L40)))</formula>
    </cfRule>
    <cfRule type="containsText" dxfId="672" priority="125" operator="containsText" text="Leve">
      <formula>NOT(ISERROR(SEARCH("Leve",L40)))</formula>
    </cfRule>
  </conditionalFormatting>
  <conditionalFormatting sqref="K45:L45">
    <cfRule type="containsText" dxfId="671" priority="116" operator="containsText" text="3- Moderado">
      <formula>NOT(ISERROR(SEARCH("3- Moderado",K45)))</formula>
    </cfRule>
    <cfRule type="containsText" dxfId="670" priority="117" operator="containsText" text="6- Moderado">
      <formula>NOT(ISERROR(SEARCH("6- Moderado",K45)))</formula>
    </cfRule>
    <cfRule type="containsText" dxfId="669" priority="118" operator="containsText" text="4- Moderado">
      <formula>NOT(ISERROR(SEARCH("4- Moderado",K45)))</formula>
    </cfRule>
    <cfRule type="containsText" dxfId="668" priority="119" operator="containsText" text="3- Bajo">
      <formula>NOT(ISERROR(SEARCH("3- Bajo",K45)))</formula>
    </cfRule>
    <cfRule type="containsText" dxfId="667" priority="120" operator="containsText" text="4- Bajo">
      <formula>NOT(ISERROR(SEARCH("4- Bajo",K45)))</formula>
    </cfRule>
    <cfRule type="containsText" dxfId="666" priority="121" operator="containsText" text="1- Bajo">
      <formula>NOT(ISERROR(SEARCH("1- Bajo",K45)))</formula>
    </cfRule>
  </conditionalFormatting>
  <conditionalFormatting sqref="H45:I45">
    <cfRule type="containsText" dxfId="665" priority="110" operator="containsText" text="3- Moderado">
      <formula>NOT(ISERROR(SEARCH("3- Moderado",H45)))</formula>
    </cfRule>
    <cfRule type="containsText" dxfId="664" priority="111" operator="containsText" text="6- Moderado">
      <formula>NOT(ISERROR(SEARCH("6- Moderado",H45)))</formula>
    </cfRule>
    <cfRule type="containsText" dxfId="663" priority="112" operator="containsText" text="4- Moderado">
      <formula>NOT(ISERROR(SEARCH("4- Moderado",H45)))</formula>
    </cfRule>
    <cfRule type="containsText" dxfId="662" priority="113" operator="containsText" text="3- Bajo">
      <formula>NOT(ISERROR(SEARCH("3- Bajo",H45)))</formula>
    </cfRule>
    <cfRule type="containsText" dxfId="661" priority="114" operator="containsText" text="4- Bajo">
      <formula>NOT(ISERROR(SEARCH("4- Bajo",H45)))</formula>
    </cfRule>
    <cfRule type="containsText" dxfId="660" priority="115" operator="containsText" text="1- Bajo">
      <formula>NOT(ISERROR(SEARCH("1- Bajo",H45)))</formula>
    </cfRule>
  </conditionalFormatting>
  <conditionalFormatting sqref="A45 C45:E45">
    <cfRule type="containsText" dxfId="659" priority="104" operator="containsText" text="3- Moderado">
      <formula>NOT(ISERROR(SEARCH("3- Moderado",A45)))</formula>
    </cfRule>
    <cfRule type="containsText" dxfId="658" priority="105" operator="containsText" text="6- Moderado">
      <formula>NOT(ISERROR(SEARCH("6- Moderado",A45)))</formula>
    </cfRule>
    <cfRule type="containsText" dxfId="657" priority="106" operator="containsText" text="4- Moderado">
      <formula>NOT(ISERROR(SEARCH("4- Moderado",A45)))</formula>
    </cfRule>
    <cfRule type="containsText" dxfId="656" priority="107" operator="containsText" text="3- Bajo">
      <formula>NOT(ISERROR(SEARCH("3- Bajo",A45)))</formula>
    </cfRule>
    <cfRule type="containsText" dxfId="655" priority="108" operator="containsText" text="4- Bajo">
      <formula>NOT(ISERROR(SEARCH("4- Bajo",A45)))</formula>
    </cfRule>
    <cfRule type="containsText" dxfId="654" priority="109" operator="containsText" text="1- Bajo">
      <formula>NOT(ISERROR(SEARCH("1- Bajo",A45)))</formula>
    </cfRule>
  </conditionalFormatting>
  <conditionalFormatting sqref="F45:G45">
    <cfRule type="containsText" dxfId="653" priority="98" operator="containsText" text="3- Moderado">
      <formula>NOT(ISERROR(SEARCH("3- Moderado",F45)))</formula>
    </cfRule>
    <cfRule type="containsText" dxfId="652" priority="99" operator="containsText" text="6- Moderado">
      <formula>NOT(ISERROR(SEARCH("6- Moderado",F45)))</formula>
    </cfRule>
    <cfRule type="containsText" dxfId="651" priority="100" operator="containsText" text="4- Moderado">
      <formula>NOT(ISERROR(SEARCH("4- Moderado",F45)))</formula>
    </cfRule>
    <cfRule type="containsText" dxfId="650" priority="101" operator="containsText" text="3- Bajo">
      <formula>NOT(ISERROR(SEARCH("3- Bajo",F45)))</formula>
    </cfRule>
    <cfRule type="containsText" dxfId="649" priority="102" operator="containsText" text="4- Bajo">
      <formula>NOT(ISERROR(SEARCH("4- Bajo",F45)))</formula>
    </cfRule>
    <cfRule type="containsText" dxfId="648" priority="103" operator="containsText" text="1- Bajo">
      <formula>NOT(ISERROR(SEARCH("1- Bajo",F45)))</formula>
    </cfRule>
  </conditionalFormatting>
  <conditionalFormatting sqref="J45:J49">
    <cfRule type="containsText" dxfId="647" priority="93" operator="containsText" text="Bajo">
      <formula>NOT(ISERROR(SEARCH("Bajo",J45)))</formula>
    </cfRule>
    <cfRule type="containsText" dxfId="646" priority="94" operator="containsText" text="Moderado">
      <formula>NOT(ISERROR(SEARCH("Moderado",J45)))</formula>
    </cfRule>
    <cfRule type="containsText" dxfId="645" priority="95" operator="containsText" text="Alto">
      <formula>NOT(ISERROR(SEARCH("Alto",J45)))</formula>
    </cfRule>
    <cfRule type="containsText" dxfId="644"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643" priority="68" operator="containsText" text="Moderado">
      <formula>NOT(ISERROR(SEARCH("Moderado",M45)))</formula>
    </cfRule>
    <cfRule type="containsText" dxfId="642" priority="88" operator="containsText" text="Bajo">
      <formula>NOT(ISERROR(SEARCH("Bajo",M45)))</formula>
    </cfRule>
    <cfRule type="containsText" dxfId="641" priority="89" operator="containsText" text="Moderado">
      <formula>NOT(ISERROR(SEARCH("Moderado",M45)))</formula>
    </cfRule>
    <cfRule type="containsText" dxfId="640" priority="90" operator="containsText" text="Alto">
      <formula>NOT(ISERROR(SEARCH("Alto",M45)))</formula>
    </cfRule>
    <cfRule type="containsText" dxfId="639"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638" priority="82" operator="containsText" text="3- Moderado">
      <formula>NOT(ISERROR(SEARCH("3- Moderado",N45)))</formula>
    </cfRule>
    <cfRule type="containsText" dxfId="637" priority="83" operator="containsText" text="6- Moderado">
      <formula>NOT(ISERROR(SEARCH("6- Moderado",N45)))</formula>
    </cfRule>
    <cfRule type="containsText" dxfId="636" priority="84" operator="containsText" text="4- Moderado">
      <formula>NOT(ISERROR(SEARCH("4- Moderado",N45)))</formula>
    </cfRule>
    <cfRule type="containsText" dxfId="635" priority="85" operator="containsText" text="3- Bajo">
      <formula>NOT(ISERROR(SEARCH("3- Bajo",N45)))</formula>
    </cfRule>
    <cfRule type="containsText" dxfId="634" priority="86" operator="containsText" text="4- Bajo">
      <formula>NOT(ISERROR(SEARCH("4- Bajo",N45)))</formula>
    </cfRule>
    <cfRule type="containsText" dxfId="633" priority="87" operator="containsText" text="1- Bajo">
      <formula>NOT(ISERROR(SEARCH("1- Bajo",N45)))</formula>
    </cfRule>
  </conditionalFormatting>
  <conditionalFormatting sqref="H45:H49">
    <cfRule type="containsText" dxfId="632" priority="69" operator="containsText" text="Muy Alta">
      <formula>NOT(ISERROR(SEARCH("Muy Alta",H45)))</formula>
    </cfRule>
    <cfRule type="containsText" dxfId="631" priority="70" operator="containsText" text="Alta">
      <formula>NOT(ISERROR(SEARCH("Alta",H45)))</formula>
    </cfRule>
    <cfRule type="containsText" dxfId="630" priority="71" operator="containsText" text="Muy Alta">
      <formula>NOT(ISERROR(SEARCH("Muy Alta",H45)))</formula>
    </cfRule>
    <cfRule type="containsText" dxfId="629" priority="76" operator="containsText" text="Muy Baja">
      <formula>NOT(ISERROR(SEARCH("Muy Baja",H45)))</formula>
    </cfRule>
    <cfRule type="containsText" dxfId="628" priority="77" operator="containsText" text="Baja">
      <formula>NOT(ISERROR(SEARCH("Baja",H45)))</formula>
    </cfRule>
    <cfRule type="containsText" dxfId="627" priority="78" operator="containsText" text="Media">
      <formula>NOT(ISERROR(SEARCH("Media",H45)))</formula>
    </cfRule>
    <cfRule type="containsText" dxfId="626" priority="79" operator="containsText" text="Alta">
      <formula>NOT(ISERROR(SEARCH("Alta",H45)))</formula>
    </cfRule>
    <cfRule type="containsText" dxfId="625" priority="81" operator="containsText" text="Muy Alta">
      <formula>NOT(ISERROR(SEARCH("Muy Alta",H45)))</formula>
    </cfRule>
  </conditionalFormatting>
  <conditionalFormatting sqref="I45:I49">
    <cfRule type="containsText" dxfId="624" priority="72" operator="containsText" text="Catastrófico">
      <formula>NOT(ISERROR(SEARCH("Catastrófico",I45)))</formula>
    </cfRule>
    <cfRule type="containsText" dxfId="623" priority="73" operator="containsText" text="Mayor">
      <formula>NOT(ISERROR(SEARCH("Mayor",I45)))</formula>
    </cfRule>
    <cfRule type="containsText" dxfId="622" priority="74" operator="containsText" text="Menor">
      <formula>NOT(ISERROR(SEARCH("Menor",I45)))</formula>
    </cfRule>
    <cfRule type="containsText" dxfId="621" priority="75" operator="containsText" text="Leve">
      <formula>NOT(ISERROR(SEARCH("Leve",I45)))</formula>
    </cfRule>
    <cfRule type="containsText" dxfId="620" priority="80" operator="containsText" text="Moderado">
      <formula>NOT(ISERROR(SEARCH("Moderado",I45)))</formula>
    </cfRule>
  </conditionalFormatting>
  <conditionalFormatting sqref="K45:K49">
    <cfRule type="containsText" dxfId="619" priority="67" operator="containsText" text="Media">
      <formula>NOT(ISERROR(SEARCH("Media",K45)))</formula>
    </cfRule>
  </conditionalFormatting>
  <conditionalFormatting sqref="L45:L49">
    <cfRule type="containsText" dxfId="618" priority="66" operator="containsText" text="Moderado">
      <formula>NOT(ISERROR(SEARCH("Moderado",L45)))</formula>
    </cfRule>
  </conditionalFormatting>
  <conditionalFormatting sqref="J45:J49">
    <cfRule type="containsText" dxfId="617" priority="65" operator="containsText" text="Moderado">
      <formula>NOT(ISERROR(SEARCH("Moderado",J45)))</formula>
    </cfRule>
  </conditionalFormatting>
  <conditionalFormatting sqref="J45:J49">
    <cfRule type="containsText" dxfId="616" priority="63" operator="containsText" text="Bajo">
      <formula>NOT(ISERROR(SEARCH("Bajo",J45)))</formula>
    </cfRule>
    <cfRule type="containsText" dxfId="615" priority="64" operator="containsText" text="Extremo">
      <formula>NOT(ISERROR(SEARCH("Extremo",J45)))</formula>
    </cfRule>
  </conditionalFormatting>
  <conditionalFormatting sqref="K45:K49">
    <cfRule type="containsText" dxfId="614" priority="61" operator="containsText" text="Baja">
      <formula>NOT(ISERROR(SEARCH("Baja",K45)))</formula>
    </cfRule>
    <cfRule type="containsText" dxfId="613" priority="62" operator="containsText" text="Muy Baja">
      <formula>NOT(ISERROR(SEARCH("Muy Baja",K45)))</formula>
    </cfRule>
  </conditionalFormatting>
  <conditionalFormatting sqref="K45:K49">
    <cfRule type="containsText" dxfId="612" priority="59" operator="containsText" text="Muy Alta">
      <formula>NOT(ISERROR(SEARCH("Muy Alta",K45)))</formula>
    </cfRule>
    <cfRule type="containsText" dxfId="611" priority="60" operator="containsText" text="Alta">
      <formula>NOT(ISERROR(SEARCH("Alta",K45)))</formula>
    </cfRule>
  </conditionalFormatting>
  <conditionalFormatting sqref="L45:L49">
    <cfRule type="containsText" dxfId="610" priority="55" operator="containsText" text="Catastrófico">
      <formula>NOT(ISERROR(SEARCH("Catastrófico",L45)))</formula>
    </cfRule>
    <cfRule type="containsText" dxfId="609" priority="56" operator="containsText" text="Mayor">
      <formula>NOT(ISERROR(SEARCH("Mayor",L45)))</formula>
    </cfRule>
    <cfRule type="containsText" dxfId="608" priority="57" operator="containsText" text="Menor">
      <formula>NOT(ISERROR(SEARCH("Menor",L45)))</formula>
    </cfRule>
    <cfRule type="containsText" dxfId="607" priority="58" operator="containsText" text="Leve">
      <formula>NOT(ISERROR(SEARCH("Leve",L45)))</formula>
    </cfRule>
  </conditionalFormatting>
  <conditionalFormatting sqref="J10:J19">
    <cfRule type="containsText" dxfId="606" priority="1007" operator="containsText" text="Bajo">
      <formula>NOT(ISERROR(SEARCH("Bajo",J10)))</formula>
    </cfRule>
    <cfRule type="containsText" dxfId="605" priority="1008" operator="containsText" text="Moderado">
      <formula>NOT(ISERROR(SEARCH("Moderado",J10)))</formula>
    </cfRule>
    <cfRule type="containsText" dxfId="604" priority="1009" operator="containsText" text="Alto">
      <formula>NOT(ISERROR(SEARCH("Alto",J10)))</formula>
    </cfRule>
    <cfRule type="containsText" dxfId="603" priority="1010" operator="containsText" text="Extremo">
      <formula>NOT(ISERROR(SEARCH("Extremo",J10)))</formula>
    </cfRule>
    <cfRule type="colorScale" priority="1011">
      <colorScale>
        <cfvo type="min"/>
        <cfvo type="max"/>
        <color rgb="FFFF7128"/>
        <color rgb="FFFFEF9C"/>
      </colorScale>
    </cfRule>
  </conditionalFormatting>
  <conditionalFormatting sqref="M10:M19">
    <cfRule type="containsText" dxfId="602" priority="1012" operator="containsText" text="Moderado">
      <formula>NOT(ISERROR(SEARCH("Moderado",M10)))</formula>
    </cfRule>
    <cfRule type="containsText" dxfId="601" priority="1013" operator="containsText" text="Bajo">
      <formula>NOT(ISERROR(SEARCH("Bajo",M10)))</formula>
    </cfRule>
    <cfRule type="containsText" dxfId="600" priority="1014" operator="containsText" text="Moderado">
      <formula>NOT(ISERROR(SEARCH("Moderado",M10)))</formula>
    </cfRule>
    <cfRule type="containsText" dxfId="599" priority="1015" operator="containsText" text="Alto">
      <formula>NOT(ISERROR(SEARCH("Alto",M10)))</formula>
    </cfRule>
    <cfRule type="containsText" dxfId="598" priority="1016" operator="containsText" text="Extremo">
      <formula>NOT(ISERROR(SEARCH("Extremo",M10)))</formula>
    </cfRule>
    <cfRule type="colorScale" priority="1017">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37" customFormat="1" ht="16.5" customHeight="1">
      <c r="A1" s="378"/>
      <c r="B1" s="379"/>
      <c r="C1" s="379"/>
      <c r="D1" s="498" t="s">
        <v>584</v>
      </c>
      <c r="E1" s="498"/>
      <c r="F1" s="498"/>
      <c r="G1" s="498"/>
      <c r="H1" s="498"/>
      <c r="I1" s="498"/>
      <c r="J1" s="498"/>
      <c r="K1" s="498"/>
      <c r="L1" s="498"/>
      <c r="M1" s="498"/>
      <c r="N1" s="498"/>
      <c r="O1" s="498"/>
      <c r="P1" s="498"/>
      <c r="Q1" s="499"/>
      <c r="R1" s="370" t="s">
        <v>230</v>
      </c>
      <c r="S1" s="370"/>
      <c r="T1" s="370"/>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80"/>
      <c r="B2" s="381"/>
      <c r="C2" s="381"/>
      <c r="D2" s="500"/>
      <c r="E2" s="500"/>
      <c r="F2" s="500"/>
      <c r="G2" s="500"/>
      <c r="H2" s="500"/>
      <c r="I2" s="500"/>
      <c r="J2" s="500"/>
      <c r="K2" s="500"/>
      <c r="L2" s="500"/>
      <c r="M2" s="500"/>
      <c r="N2" s="500"/>
      <c r="O2" s="500"/>
      <c r="P2" s="500"/>
      <c r="Q2" s="501"/>
      <c r="R2" s="370"/>
      <c r="S2" s="370"/>
      <c r="T2" s="370"/>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21"/>
      <c r="D3" s="500"/>
      <c r="E3" s="500"/>
      <c r="F3" s="500"/>
      <c r="G3" s="500"/>
      <c r="H3" s="500"/>
      <c r="I3" s="500"/>
      <c r="J3" s="500"/>
      <c r="K3" s="500"/>
      <c r="L3" s="500"/>
      <c r="M3" s="500"/>
      <c r="N3" s="500"/>
      <c r="O3" s="500"/>
      <c r="P3" s="500"/>
      <c r="Q3" s="501"/>
      <c r="R3" s="370"/>
      <c r="S3" s="370"/>
      <c r="T3" s="370"/>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71" t="s">
        <v>231</v>
      </c>
      <c r="B4" s="372"/>
      <c r="C4" s="373"/>
      <c r="D4" s="374" t="str">
        <f>'Mapa Final'!D4</f>
        <v>MEJORAMIENTO CONTINUO DEL SIGCMA</v>
      </c>
      <c r="E4" s="375"/>
      <c r="F4" s="375"/>
      <c r="G4" s="375"/>
      <c r="H4" s="375"/>
      <c r="I4" s="375"/>
      <c r="J4" s="375"/>
      <c r="K4" s="375"/>
      <c r="L4" s="375"/>
      <c r="M4" s="375"/>
      <c r="N4" s="376"/>
      <c r="O4" s="377"/>
      <c r="P4" s="377"/>
      <c r="Q4" s="377"/>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71" t="s">
        <v>232</v>
      </c>
      <c r="B5" s="372"/>
      <c r="C5" s="373"/>
      <c r="D5" s="382"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v>
      </c>
      <c r="E5" s="383"/>
      <c r="F5" s="383"/>
      <c r="G5" s="383"/>
      <c r="H5" s="383"/>
      <c r="I5" s="383"/>
      <c r="J5" s="383"/>
      <c r="K5" s="383"/>
      <c r="L5" s="383"/>
      <c r="M5" s="383"/>
      <c r="N5" s="384"/>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71" t="s">
        <v>233</v>
      </c>
      <c r="B6" s="372"/>
      <c r="C6" s="373"/>
      <c r="D6" s="382" t="str">
        <f>'Mapa Final'!D6</f>
        <v>CONSEJO SECCIONAL DE LA JUDICATURA - DIRECCIÓN EJECUTIVA SECCIONAL DE ADMINISTRACIÓN JUDICIAL DE ANTIOQUIA</v>
      </c>
      <c r="E6" s="383"/>
      <c r="F6" s="383"/>
      <c r="G6" s="383"/>
      <c r="H6" s="383"/>
      <c r="I6" s="383"/>
      <c r="J6" s="383"/>
      <c r="K6" s="383"/>
      <c r="L6" s="383"/>
      <c r="M6" s="383"/>
      <c r="N6" s="384"/>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5" customFormat="1" ht="38.25" customHeight="1" thickTop="1" thickBot="1">
      <c r="A7" s="493" t="s">
        <v>550</v>
      </c>
      <c r="B7" s="494"/>
      <c r="C7" s="494"/>
      <c r="D7" s="494"/>
      <c r="E7" s="494"/>
      <c r="F7" s="495"/>
      <c r="G7" s="162"/>
      <c r="H7" s="496" t="s">
        <v>551</v>
      </c>
      <c r="I7" s="496"/>
      <c r="J7" s="496"/>
      <c r="K7" s="496" t="s">
        <v>552</v>
      </c>
      <c r="L7" s="496"/>
      <c r="M7" s="496"/>
      <c r="N7" s="497" t="s">
        <v>553</v>
      </c>
      <c r="O7" s="502" t="s">
        <v>554</v>
      </c>
      <c r="P7" s="504" t="s">
        <v>555</v>
      </c>
      <c r="Q7" s="505"/>
      <c r="R7" s="504" t="s">
        <v>556</v>
      </c>
      <c r="S7" s="505"/>
      <c r="T7" s="506" t="s">
        <v>585</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c r="A8" s="170" t="s">
        <v>25</v>
      </c>
      <c r="B8" s="170" t="s">
        <v>240</v>
      </c>
      <c r="C8" s="171" t="s">
        <v>183</v>
      </c>
      <c r="D8" s="163" t="s">
        <v>241</v>
      </c>
      <c r="E8" s="230" t="s">
        <v>187</v>
      </c>
      <c r="F8" s="230" t="s">
        <v>189</v>
      </c>
      <c r="G8" s="230" t="s">
        <v>191</v>
      </c>
      <c r="H8" s="164" t="s">
        <v>558</v>
      </c>
      <c r="I8" s="164" t="s">
        <v>521</v>
      </c>
      <c r="J8" s="164" t="s">
        <v>559</v>
      </c>
      <c r="K8" s="164" t="s">
        <v>558</v>
      </c>
      <c r="L8" s="164" t="s">
        <v>560</v>
      </c>
      <c r="M8" s="164" t="s">
        <v>559</v>
      </c>
      <c r="N8" s="497"/>
      <c r="O8" s="503"/>
      <c r="P8" s="165" t="s">
        <v>561</v>
      </c>
      <c r="Q8" s="165" t="s">
        <v>562</v>
      </c>
      <c r="R8" s="165" t="s">
        <v>563</v>
      </c>
      <c r="S8" s="165" t="s">
        <v>564</v>
      </c>
      <c r="T8" s="506"/>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thickTop="1" thickBot="1">
      <c r="A9" s="491"/>
      <c r="B9" s="492"/>
      <c r="C9" s="492"/>
      <c r="D9" s="492"/>
      <c r="E9" s="492"/>
      <c r="F9" s="492"/>
      <c r="G9" s="492"/>
      <c r="H9" s="492"/>
      <c r="I9" s="492"/>
      <c r="J9" s="492"/>
      <c r="K9" s="492"/>
      <c r="L9" s="492"/>
      <c r="M9" s="492"/>
      <c r="N9" s="492"/>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c r="A10" s="476">
        <f>'Mapa Final'!A10</f>
        <v>1</v>
      </c>
      <c r="B10" s="462" t="str">
        <f>'Mapa Final'!B10</f>
        <v>Demora</v>
      </c>
      <c r="C10" s="479" t="str">
        <f>'Mapa Final'!C10</f>
        <v>Incumplimiento de las metas establecidas</v>
      </c>
      <c r="D10" s="479" t="str">
        <f>'Mapa Final'!D10</f>
        <v>1. Remisión extemporánea de informes de seguimiento por parte de los líderes del proceso.   2. Falta de inducción, entrenamiento yo capacitación del personal encargado de hacer seguimiento a los informes e ingreso de datos a la plataforma o matrices.  
3. Desconocimiento del plan de mantenimiento y mejoramiento del sistema. 
4. Rotación del personal encargado de cumplir con las tareas de seguimiento.</v>
      </c>
      <c r="E10" s="482" t="str">
        <f>'Mapa Final'!E10</f>
        <v>Excesivas cargas de trabajo</v>
      </c>
      <c r="F10" s="482" t="str">
        <f>'Mapa Final'!F10</f>
        <v>Tardanza o incumplimiento en la consolidación de informes de seguimiento del sistema</v>
      </c>
      <c r="G10" s="482" t="str">
        <f>'Mapa Final'!G10</f>
        <v>Ejecución y Administración de Procesos</v>
      </c>
      <c r="H10" s="485" t="str">
        <f>'Mapa Final'!I10</f>
        <v>Alta</v>
      </c>
      <c r="I10" s="488" t="str">
        <f>'Mapa Final'!L10</f>
        <v>Moderado</v>
      </c>
      <c r="J10" s="467" t="str">
        <f>'Mapa Final'!N10</f>
        <v xml:space="preserve">Alto </v>
      </c>
      <c r="K10" s="470" t="str">
        <f>'Mapa Final'!AA10</f>
        <v>Media</v>
      </c>
      <c r="L10" s="470" t="str">
        <f>'Mapa Final'!AE10</f>
        <v>Moderado</v>
      </c>
      <c r="M10" s="473" t="str">
        <f>'Mapa Final'!AG10</f>
        <v>Moderado</v>
      </c>
      <c r="N10" s="470" t="str">
        <f>'Mapa Final'!AH10</f>
        <v>Evitar</v>
      </c>
      <c r="O10" s="464"/>
      <c r="P10" s="464"/>
      <c r="Q10" s="464"/>
      <c r="R10" s="464"/>
      <c r="S10" s="464"/>
      <c r="T10" s="46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c r="A11" s="477"/>
      <c r="B11" s="507"/>
      <c r="C11" s="480"/>
      <c r="D11" s="480"/>
      <c r="E11" s="483"/>
      <c r="F11" s="483"/>
      <c r="G11" s="483"/>
      <c r="H11" s="486"/>
      <c r="I11" s="489"/>
      <c r="J11" s="468"/>
      <c r="K11" s="471"/>
      <c r="L11" s="471"/>
      <c r="M11" s="474"/>
      <c r="N11" s="471"/>
      <c r="O11" s="465"/>
      <c r="P11" s="465"/>
      <c r="Q11" s="465"/>
      <c r="R11" s="465"/>
      <c r="S11" s="465"/>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c r="A12" s="477"/>
      <c r="B12" s="507"/>
      <c r="C12" s="480"/>
      <c r="D12" s="480"/>
      <c r="E12" s="483"/>
      <c r="F12" s="483"/>
      <c r="G12" s="483"/>
      <c r="H12" s="486"/>
      <c r="I12" s="489"/>
      <c r="J12" s="468"/>
      <c r="K12" s="471"/>
      <c r="L12" s="471"/>
      <c r="M12" s="474"/>
      <c r="N12" s="471"/>
      <c r="O12" s="465"/>
      <c r="P12" s="465"/>
      <c r="Q12" s="465"/>
      <c r="R12" s="465"/>
      <c r="S12" s="465"/>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c r="A13" s="477"/>
      <c r="B13" s="507"/>
      <c r="C13" s="480"/>
      <c r="D13" s="480"/>
      <c r="E13" s="483"/>
      <c r="F13" s="483"/>
      <c r="G13" s="483"/>
      <c r="H13" s="486"/>
      <c r="I13" s="489"/>
      <c r="J13" s="468"/>
      <c r="K13" s="471"/>
      <c r="L13" s="471"/>
      <c r="M13" s="474"/>
      <c r="N13" s="471"/>
      <c r="O13" s="465"/>
      <c r="P13" s="465"/>
      <c r="Q13" s="465"/>
      <c r="R13" s="465"/>
      <c r="S13" s="465"/>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thickBot="1">
      <c r="A14" s="478"/>
      <c r="B14" s="508"/>
      <c r="C14" s="481"/>
      <c r="D14" s="481"/>
      <c r="E14" s="484"/>
      <c r="F14" s="484"/>
      <c r="G14" s="484"/>
      <c r="H14" s="487"/>
      <c r="I14" s="490"/>
      <c r="J14" s="469"/>
      <c r="K14" s="472"/>
      <c r="L14" s="472"/>
      <c r="M14" s="475"/>
      <c r="N14" s="472"/>
      <c r="O14" s="466"/>
      <c r="P14" s="466"/>
      <c r="Q14" s="466"/>
      <c r="R14" s="466"/>
      <c r="S14" s="466"/>
      <c r="T14" s="4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8" customFormat="1" ht="15" customHeight="1">
      <c r="A15" s="476">
        <f>'Mapa Final'!A14</f>
        <v>2</v>
      </c>
      <c r="B15" s="462" t="str">
        <f>'Mapa Final'!B14</f>
        <v>Inexactitud</v>
      </c>
      <c r="C15" s="479" t="str">
        <f>'Mapa Final'!C14</f>
        <v>Incumplimiento de las metas establecidas</v>
      </c>
      <c r="D15" s="479" t="str">
        <f>'Mapa Final'!D14</f>
        <v>1. Falta de control en la información. 
2. Falta de análisis y revisión de la información. 
3. Fuentes de información no confiables por desconocimiento del usuario o responsable del proceso.
4.Falta de cultura organizacional respecto a la adopción de herramientas gerenciales proporcionadas por la Entidad, como el SIGCMA.</v>
      </c>
      <c r="E15" s="482" t="str">
        <f>'Mapa Final'!E14</f>
        <v>Trazabilidad inexacta en los procesos o desconocimiento de los procesos del SIGCMA</v>
      </c>
      <c r="F15" s="482" t="str">
        <f>'Mapa Final'!F14</f>
        <v>Presentar datos o registros errados o incongruentes, respecto al sistema integrado de gestión y control</v>
      </c>
      <c r="G15" s="482" t="str">
        <f>'Mapa Final'!G14</f>
        <v>Usuarios, productos y prácticas organizacionales</v>
      </c>
      <c r="H15" s="485" t="str">
        <f>'Mapa Final'!I14</f>
        <v>Media</v>
      </c>
      <c r="I15" s="488" t="str">
        <f>'Mapa Final'!L14</f>
        <v>Mayor</v>
      </c>
      <c r="J15" s="467" t="str">
        <f>'Mapa Final'!N14</f>
        <v xml:space="preserve">Alto </v>
      </c>
      <c r="K15" s="470" t="str">
        <f>'Mapa Final'!AA14</f>
        <v>Baja</v>
      </c>
      <c r="L15" s="470" t="str">
        <f>'Mapa Final'!AE14</f>
        <v>Mayor</v>
      </c>
      <c r="M15" s="473" t="str">
        <f>'Mapa Final'!AG14</f>
        <v xml:space="preserve">Alto </v>
      </c>
      <c r="N15" s="470" t="str">
        <f>'Mapa Final'!AH14</f>
        <v>Evitar</v>
      </c>
      <c r="O15" s="464"/>
      <c r="P15" s="464"/>
      <c r="Q15" s="464"/>
      <c r="R15" s="464"/>
      <c r="S15" s="464"/>
      <c r="T15" s="46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8" customFormat="1" ht="13.5" customHeight="1">
      <c r="A16" s="477"/>
      <c r="B16" s="507"/>
      <c r="C16" s="480"/>
      <c r="D16" s="480"/>
      <c r="E16" s="483"/>
      <c r="F16" s="483"/>
      <c r="G16" s="483"/>
      <c r="H16" s="486"/>
      <c r="I16" s="489"/>
      <c r="J16" s="468"/>
      <c r="K16" s="471"/>
      <c r="L16" s="471"/>
      <c r="M16" s="474"/>
      <c r="N16" s="471"/>
      <c r="O16" s="465"/>
      <c r="P16" s="465"/>
      <c r="Q16" s="465"/>
      <c r="R16" s="465"/>
      <c r="S16" s="465"/>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8" customFormat="1" ht="13.5" customHeight="1">
      <c r="A17" s="477"/>
      <c r="B17" s="507"/>
      <c r="C17" s="480"/>
      <c r="D17" s="480"/>
      <c r="E17" s="483"/>
      <c r="F17" s="483"/>
      <c r="G17" s="483"/>
      <c r="H17" s="486"/>
      <c r="I17" s="489"/>
      <c r="J17" s="468"/>
      <c r="K17" s="471"/>
      <c r="L17" s="471"/>
      <c r="M17" s="474"/>
      <c r="N17" s="471"/>
      <c r="O17" s="465"/>
      <c r="P17" s="465"/>
      <c r="Q17" s="465"/>
      <c r="R17" s="465"/>
      <c r="S17" s="465"/>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8" customFormat="1" ht="13.5" customHeight="1">
      <c r="A18" s="477"/>
      <c r="B18" s="507"/>
      <c r="C18" s="480"/>
      <c r="D18" s="480"/>
      <c r="E18" s="483"/>
      <c r="F18" s="483"/>
      <c r="G18" s="483"/>
      <c r="H18" s="486"/>
      <c r="I18" s="489"/>
      <c r="J18" s="468"/>
      <c r="K18" s="471"/>
      <c r="L18" s="471"/>
      <c r="M18" s="474"/>
      <c r="N18" s="471"/>
      <c r="O18" s="465"/>
      <c r="P18" s="465"/>
      <c r="Q18" s="465"/>
      <c r="R18" s="465"/>
      <c r="S18" s="465"/>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8" customFormat="1" ht="255.75" customHeight="1" thickBot="1">
      <c r="A19" s="478"/>
      <c r="B19" s="508"/>
      <c r="C19" s="481"/>
      <c r="D19" s="481"/>
      <c r="E19" s="484"/>
      <c r="F19" s="484"/>
      <c r="G19" s="484"/>
      <c r="H19" s="487"/>
      <c r="I19" s="490"/>
      <c r="J19" s="469"/>
      <c r="K19" s="472"/>
      <c r="L19" s="472"/>
      <c r="M19" s="475"/>
      <c r="N19" s="472"/>
      <c r="O19" s="466"/>
      <c r="P19" s="466"/>
      <c r="Q19" s="466"/>
      <c r="R19" s="466"/>
      <c r="S19" s="466"/>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76" t="e">
        <f>'Mapa Final'!#REF!</f>
        <v>#REF!</v>
      </c>
      <c r="B20" s="462" t="e">
        <f>'Mapa Final'!#REF!</f>
        <v>#REF!</v>
      </c>
      <c r="C20" s="479" t="e">
        <f>'Mapa Final'!#REF!</f>
        <v>#REF!</v>
      </c>
      <c r="D20" s="479" t="e">
        <f>'Mapa Final'!#REF!</f>
        <v>#REF!</v>
      </c>
      <c r="E20" s="482" t="e">
        <f>'Mapa Final'!#REF!</f>
        <v>#REF!</v>
      </c>
      <c r="F20" s="482" t="e">
        <f>'Mapa Final'!#REF!</f>
        <v>#REF!</v>
      </c>
      <c r="G20" s="482" t="e">
        <f>'Mapa Final'!#REF!</f>
        <v>#REF!</v>
      </c>
      <c r="H20" s="485" t="e">
        <f>'Mapa Final'!#REF!</f>
        <v>#REF!</v>
      </c>
      <c r="I20" s="488" t="e">
        <f>'Mapa Final'!#REF!</f>
        <v>#REF!</v>
      </c>
      <c r="J20" s="467" t="e">
        <f>'Mapa Final'!#REF!</f>
        <v>#REF!</v>
      </c>
      <c r="K20" s="470" t="e">
        <f>'Mapa Final'!#REF!</f>
        <v>#REF!</v>
      </c>
      <c r="L20" s="470" t="e">
        <f>'Mapa Final'!#REF!</f>
        <v>#REF!</v>
      </c>
      <c r="M20" s="473" t="e">
        <f>'Mapa Final'!#REF!</f>
        <v>#REF!</v>
      </c>
      <c r="N20" s="470" t="e">
        <f>'Mapa Final'!#REF!</f>
        <v>#REF!</v>
      </c>
      <c r="O20" s="464"/>
      <c r="P20" s="464"/>
      <c r="Q20" s="464"/>
      <c r="R20" s="464"/>
      <c r="S20" s="464"/>
      <c r="T20" s="464"/>
      <c r="U20" s="34"/>
      <c r="V20" s="34"/>
    </row>
    <row r="21" spans="1:176">
      <c r="A21" s="477"/>
      <c r="B21" s="507"/>
      <c r="C21" s="480"/>
      <c r="D21" s="480"/>
      <c r="E21" s="483"/>
      <c r="F21" s="483"/>
      <c r="G21" s="483"/>
      <c r="H21" s="486"/>
      <c r="I21" s="489"/>
      <c r="J21" s="468"/>
      <c r="K21" s="471"/>
      <c r="L21" s="471"/>
      <c r="M21" s="474"/>
      <c r="N21" s="471"/>
      <c r="O21" s="465"/>
      <c r="P21" s="465"/>
      <c r="Q21" s="465"/>
      <c r="R21" s="465"/>
      <c r="S21" s="465"/>
      <c r="T21" s="465"/>
      <c r="U21" s="34"/>
      <c r="V21" s="34"/>
    </row>
    <row r="22" spans="1:176">
      <c r="A22" s="477"/>
      <c r="B22" s="507"/>
      <c r="C22" s="480"/>
      <c r="D22" s="480"/>
      <c r="E22" s="483"/>
      <c r="F22" s="483"/>
      <c r="G22" s="483"/>
      <c r="H22" s="486"/>
      <c r="I22" s="489"/>
      <c r="J22" s="468"/>
      <c r="K22" s="471"/>
      <c r="L22" s="471"/>
      <c r="M22" s="474"/>
      <c r="N22" s="471"/>
      <c r="O22" s="465"/>
      <c r="P22" s="465"/>
      <c r="Q22" s="465"/>
      <c r="R22" s="465"/>
      <c r="S22" s="465"/>
      <c r="T22" s="465"/>
      <c r="U22" s="34"/>
      <c r="V22" s="34"/>
    </row>
    <row r="23" spans="1:176">
      <c r="A23" s="477"/>
      <c r="B23" s="507"/>
      <c r="C23" s="480"/>
      <c r="D23" s="480"/>
      <c r="E23" s="483"/>
      <c r="F23" s="483"/>
      <c r="G23" s="483"/>
      <c r="H23" s="486"/>
      <c r="I23" s="489"/>
      <c r="J23" s="468"/>
      <c r="K23" s="471"/>
      <c r="L23" s="471"/>
      <c r="M23" s="474"/>
      <c r="N23" s="471"/>
      <c r="O23" s="465"/>
      <c r="P23" s="465"/>
      <c r="Q23" s="465"/>
      <c r="R23" s="465"/>
      <c r="S23" s="465"/>
      <c r="T23" s="465"/>
      <c r="U23" s="34"/>
      <c r="V23" s="34"/>
    </row>
    <row r="24" spans="1:176" ht="307.5" customHeight="1" thickBot="1">
      <c r="A24" s="478"/>
      <c r="B24" s="508"/>
      <c r="C24" s="481"/>
      <c r="D24" s="481"/>
      <c r="E24" s="484"/>
      <c r="F24" s="484"/>
      <c r="G24" s="484"/>
      <c r="H24" s="487"/>
      <c r="I24" s="490"/>
      <c r="J24" s="469"/>
      <c r="K24" s="472"/>
      <c r="L24" s="472"/>
      <c r="M24" s="475"/>
      <c r="N24" s="472"/>
      <c r="O24" s="466"/>
      <c r="P24" s="466"/>
      <c r="Q24" s="466"/>
      <c r="R24" s="466"/>
      <c r="S24" s="466"/>
      <c r="T24" s="466"/>
      <c r="U24" s="34"/>
      <c r="V24" s="34"/>
    </row>
    <row r="25" spans="1:176">
      <c r="A25" s="476" t="e">
        <f>'Mapa Final'!#REF!</f>
        <v>#REF!</v>
      </c>
      <c r="B25" s="462" t="e">
        <f>'Mapa Final'!#REF!</f>
        <v>#REF!</v>
      </c>
      <c r="C25" s="479" t="e">
        <f>'Mapa Final'!#REF!</f>
        <v>#REF!</v>
      </c>
      <c r="D25" s="479" t="e">
        <f>'Mapa Final'!#REF!</f>
        <v>#REF!</v>
      </c>
      <c r="E25" s="482" t="e">
        <f>'Mapa Final'!#REF!</f>
        <v>#REF!</v>
      </c>
      <c r="F25" s="482" t="e">
        <f>'Mapa Final'!#REF!</f>
        <v>#REF!</v>
      </c>
      <c r="G25" s="482" t="e">
        <f>'Mapa Final'!#REF!</f>
        <v>#REF!</v>
      </c>
      <c r="H25" s="485" t="e">
        <f>'Mapa Final'!#REF!</f>
        <v>#REF!</v>
      </c>
      <c r="I25" s="488" t="e">
        <f>'Mapa Final'!#REF!</f>
        <v>#REF!</v>
      </c>
      <c r="J25" s="467" t="e">
        <f>'Mapa Final'!#REF!</f>
        <v>#REF!</v>
      </c>
      <c r="K25" s="470" t="e">
        <f>'Mapa Final'!#REF!</f>
        <v>#REF!</v>
      </c>
      <c r="L25" s="470" t="e">
        <f>'Mapa Final'!#REF!</f>
        <v>#REF!</v>
      </c>
      <c r="M25" s="473" t="e">
        <f>'Mapa Final'!#REF!</f>
        <v>#REF!</v>
      </c>
      <c r="N25" s="470" t="e">
        <f>'Mapa Final'!#REF!</f>
        <v>#REF!</v>
      </c>
      <c r="O25" s="464"/>
      <c r="P25" s="464"/>
      <c r="Q25" s="464"/>
      <c r="R25" s="464"/>
      <c r="S25" s="464"/>
      <c r="T25" s="464"/>
    </row>
    <row r="26" spans="1:176">
      <c r="A26" s="477"/>
      <c r="B26" s="507"/>
      <c r="C26" s="480"/>
      <c r="D26" s="480"/>
      <c r="E26" s="483"/>
      <c r="F26" s="483"/>
      <c r="G26" s="483"/>
      <c r="H26" s="486"/>
      <c r="I26" s="489"/>
      <c r="J26" s="468"/>
      <c r="K26" s="471"/>
      <c r="L26" s="471"/>
      <c r="M26" s="474"/>
      <c r="N26" s="471"/>
      <c r="O26" s="465"/>
      <c r="P26" s="465"/>
      <c r="Q26" s="465"/>
      <c r="R26" s="465"/>
      <c r="S26" s="465"/>
      <c r="T26" s="465"/>
    </row>
    <row r="27" spans="1:176">
      <c r="A27" s="477"/>
      <c r="B27" s="507"/>
      <c r="C27" s="480"/>
      <c r="D27" s="480"/>
      <c r="E27" s="483"/>
      <c r="F27" s="483"/>
      <c r="G27" s="483"/>
      <c r="H27" s="486"/>
      <c r="I27" s="489"/>
      <c r="J27" s="468"/>
      <c r="K27" s="471"/>
      <c r="L27" s="471"/>
      <c r="M27" s="474"/>
      <c r="N27" s="471"/>
      <c r="O27" s="465"/>
      <c r="P27" s="465"/>
      <c r="Q27" s="465"/>
      <c r="R27" s="465"/>
      <c r="S27" s="465"/>
      <c r="T27" s="465"/>
    </row>
    <row r="28" spans="1:176">
      <c r="A28" s="477"/>
      <c r="B28" s="507"/>
      <c r="C28" s="480"/>
      <c r="D28" s="480"/>
      <c r="E28" s="483"/>
      <c r="F28" s="483"/>
      <c r="G28" s="483"/>
      <c r="H28" s="486"/>
      <c r="I28" s="489"/>
      <c r="J28" s="468"/>
      <c r="K28" s="471"/>
      <c r="L28" s="471"/>
      <c r="M28" s="474"/>
      <c r="N28" s="471"/>
      <c r="O28" s="465"/>
      <c r="P28" s="465"/>
      <c r="Q28" s="465"/>
      <c r="R28" s="465"/>
      <c r="S28" s="465"/>
      <c r="T28" s="465"/>
    </row>
    <row r="29" spans="1:176" ht="277.5" customHeight="1" thickBot="1">
      <c r="A29" s="478"/>
      <c r="B29" s="508"/>
      <c r="C29" s="481"/>
      <c r="D29" s="481"/>
      <c r="E29" s="484"/>
      <c r="F29" s="484"/>
      <c r="G29" s="484"/>
      <c r="H29" s="487"/>
      <c r="I29" s="490"/>
      <c r="J29" s="469"/>
      <c r="K29" s="472"/>
      <c r="L29" s="472"/>
      <c r="M29" s="475"/>
      <c r="N29" s="472"/>
      <c r="O29" s="466"/>
      <c r="P29" s="466"/>
      <c r="Q29" s="466"/>
      <c r="R29" s="466"/>
      <c r="S29" s="466"/>
      <c r="T29" s="466"/>
    </row>
    <row r="30" spans="1:176">
      <c r="A30" s="476">
        <f>'Mapa Final'!A17</f>
        <v>3</v>
      </c>
      <c r="B30" s="462" t="str">
        <f>'Mapa Final'!B17</f>
        <v>Corrupción y Soborno</v>
      </c>
      <c r="C30" s="479" t="str">
        <f>'Mapa Final'!C17</f>
        <v>Reputacional(Corrupción)</v>
      </c>
      <c r="D30" s="479" t="str">
        <f>'Mapa Final'!D17</f>
        <v xml:space="preserve">1.Insuficientes programas de capacitación para la toma de conciencia debido al desconocimiento de la ley antisoborno (ISO 37001:2016), Plan Anticorrupción y de los  valores y principios propios de la entidad.
2.No cumplir con lo establecido en la Constitución, la Ley y específicamente en lo establecido en la Ley 270 de 1996 y en los Acuerdos y Políticas del Consejo Superior de la Judicatura en relación con los procesos del CSJ en lo administrativo y judicial.
3. Desconocimiento del Código de Etica y Buen Gobierno.    
4.Carencia de compromiso  y transparencia de los servidores judiciales con la entidad  
5.Deficiencia del control y seguimiento de la gestión ejercida por los servidores judiciales.
6.Obtención de beneficios propios </v>
      </c>
      <c r="E30" s="482" t="str">
        <f>'Mapa Final'!E17</f>
        <v xml:space="preserve">Carencia de transparencia, etica y valores . </v>
      </c>
      <c r="F30" s="482" t="str">
        <f>'Mapa Final'!F17</f>
        <v>Evitar que en los procesos administrativos y judiciales que realiza el CSJ, se incurra en faltas contenidas en la Ley 1474 de 2011, 1712 de 2014 y la Norma 37001 de 2016.  De esta manera fortalecer la transparencia en los procesos estratégicos, misionales, de apoyo y de evaluacion del CSJ.</v>
      </c>
      <c r="G30" s="482" t="str">
        <f>'Mapa Final'!G17</f>
        <v>Fraude Interno</v>
      </c>
      <c r="H30" s="485" t="str">
        <f>'Mapa Final'!I17</f>
        <v>Media</v>
      </c>
      <c r="I30" s="488" t="str">
        <f>'Mapa Final'!L17</f>
        <v>Mayor</v>
      </c>
      <c r="J30" s="467" t="str">
        <f>'Mapa Final'!N17</f>
        <v xml:space="preserve">Alto </v>
      </c>
      <c r="K30" s="470" t="str">
        <f>'Mapa Final'!AA17</f>
        <v>Baja</v>
      </c>
      <c r="L30" s="470" t="e">
        <f>'Mapa Final'!AE17</f>
        <v>#REF!</v>
      </c>
      <c r="M30" s="473" t="e">
        <f>'Mapa Final'!AG17</f>
        <v>#REF!</v>
      </c>
      <c r="N30" s="470" t="str">
        <f>'Mapa Final'!AH17</f>
        <v>Evitar</v>
      </c>
      <c r="O30" s="464"/>
      <c r="P30" s="464"/>
      <c r="Q30" s="464"/>
      <c r="R30" s="464"/>
      <c r="S30" s="464"/>
      <c r="T30" s="464"/>
    </row>
    <row r="31" spans="1:176">
      <c r="A31" s="477"/>
      <c r="B31" s="507"/>
      <c r="C31" s="480"/>
      <c r="D31" s="480"/>
      <c r="E31" s="483"/>
      <c r="F31" s="483"/>
      <c r="G31" s="483"/>
      <c r="H31" s="486"/>
      <c r="I31" s="489"/>
      <c r="J31" s="468"/>
      <c r="K31" s="471"/>
      <c r="L31" s="471"/>
      <c r="M31" s="474"/>
      <c r="N31" s="471"/>
      <c r="O31" s="465"/>
      <c r="P31" s="465"/>
      <c r="Q31" s="465"/>
      <c r="R31" s="465"/>
      <c r="S31" s="465"/>
      <c r="T31" s="465"/>
    </row>
    <row r="32" spans="1:176">
      <c r="A32" s="477"/>
      <c r="B32" s="507"/>
      <c r="C32" s="480"/>
      <c r="D32" s="480"/>
      <c r="E32" s="483"/>
      <c r="F32" s="483"/>
      <c r="G32" s="483"/>
      <c r="H32" s="486"/>
      <c r="I32" s="489"/>
      <c r="J32" s="468"/>
      <c r="K32" s="471"/>
      <c r="L32" s="471"/>
      <c r="M32" s="474"/>
      <c r="N32" s="471"/>
      <c r="O32" s="465"/>
      <c r="P32" s="465"/>
      <c r="Q32" s="465"/>
      <c r="R32" s="465"/>
      <c r="S32" s="465"/>
      <c r="T32" s="465"/>
    </row>
    <row r="33" spans="1:20">
      <c r="A33" s="477"/>
      <c r="B33" s="507"/>
      <c r="C33" s="480"/>
      <c r="D33" s="480"/>
      <c r="E33" s="483"/>
      <c r="F33" s="483"/>
      <c r="G33" s="483"/>
      <c r="H33" s="486"/>
      <c r="I33" s="489"/>
      <c r="J33" s="468"/>
      <c r="K33" s="471"/>
      <c r="L33" s="471"/>
      <c r="M33" s="474"/>
      <c r="N33" s="471"/>
      <c r="O33" s="465"/>
      <c r="P33" s="465"/>
      <c r="Q33" s="465"/>
      <c r="R33" s="465"/>
      <c r="S33" s="465"/>
      <c r="T33" s="465"/>
    </row>
    <row r="34" spans="1:20" ht="102.75" customHeight="1" thickBot="1">
      <c r="A34" s="478"/>
      <c r="B34" s="508"/>
      <c r="C34" s="481"/>
      <c r="D34" s="481"/>
      <c r="E34" s="484"/>
      <c r="F34" s="484"/>
      <c r="G34" s="484"/>
      <c r="H34" s="487"/>
      <c r="I34" s="490"/>
      <c r="J34" s="469"/>
      <c r="K34" s="472"/>
      <c r="L34" s="472"/>
      <c r="M34" s="475"/>
      <c r="N34" s="472"/>
      <c r="O34" s="466"/>
      <c r="P34" s="466"/>
      <c r="Q34" s="466"/>
      <c r="R34" s="466"/>
      <c r="S34" s="466"/>
      <c r="T34" s="466"/>
    </row>
    <row r="35" spans="1:20">
      <c r="A35" s="476">
        <f>'Mapa Final'!A22</f>
        <v>4</v>
      </c>
      <c r="B35" s="462" t="str">
        <f>'Mapa Final'!B22</f>
        <v>Interrupción o demora en el Servicio Público de Administrar  Justicia.</v>
      </c>
      <c r="C35" s="479" t="str">
        <f>'Mapa Final'!C22</f>
        <v>Afectación en la Prestación del Servicio de Justicia</v>
      </c>
      <c r="D35" s="479" t="str">
        <f>'Mapa Final'!D22</f>
        <v>1. Paros que afecten la prestación del servicio.  
2. Protestas ciudadanas y disturbios o hechos violentos
3.Emergencias Ambientales</v>
      </c>
      <c r="E35" s="482" t="str">
        <f>'Mapa Final'!E22</f>
        <v>Suceso de fuerza mayor que imposibilitan la gestión judicial</v>
      </c>
      <c r="F35" s="482" t="str">
        <f>'Mapa Final'!F22</f>
        <v>Posibilidad de  afectación en la Prestación del Servicio de Justicia debido a un suceso de fuerza mayor que imposibilita la gestión judicial</v>
      </c>
      <c r="G35" s="482" t="str">
        <f>'Mapa Final'!G22</f>
        <v>Usuarios, productos y prácticas organizacionales</v>
      </c>
      <c r="H35" s="485" t="str">
        <f>'Mapa Final'!I22</f>
        <v>Baja</v>
      </c>
      <c r="I35" s="488" t="str">
        <f>'Mapa Final'!L22</f>
        <v>Moderado</v>
      </c>
      <c r="J35" s="467" t="str">
        <f>'Mapa Final'!N22</f>
        <v>Moderado</v>
      </c>
      <c r="K35" s="470" t="str">
        <f>'Mapa Final'!AA22</f>
        <v>Baja</v>
      </c>
      <c r="L35" s="470" t="str">
        <f>'Mapa Final'!AE22</f>
        <v>Leve</v>
      </c>
      <c r="M35" s="473" t="str">
        <f>'Mapa Final'!AG22</f>
        <v>Bajo</v>
      </c>
      <c r="N35" s="470" t="str">
        <f>'Mapa Final'!AH22</f>
        <v>Aceptar</v>
      </c>
      <c r="O35" s="464"/>
      <c r="P35" s="464"/>
      <c r="Q35" s="464"/>
      <c r="R35" s="464"/>
      <c r="S35" s="464"/>
      <c r="T35" s="464"/>
    </row>
    <row r="36" spans="1:20">
      <c r="A36" s="477"/>
      <c r="B36" s="507"/>
      <c r="C36" s="480"/>
      <c r="D36" s="480"/>
      <c r="E36" s="483"/>
      <c r="F36" s="483"/>
      <c r="G36" s="483"/>
      <c r="H36" s="486"/>
      <c r="I36" s="489"/>
      <c r="J36" s="468"/>
      <c r="K36" s="471"/>
      <c r="L36" s="471"/>
      <c r="M36" s="474"/>
      <c r="N36" s="471"/>
      <c r="O36" s="465"/>
      <c r="P36" s="465"/>
      <c r="Q36" s="465"/>
      <c r="R36" s="465"/>
      <c r="S36" s="465"/>
      <c r="T36" s="465"/>
    </row>
    <row r="37" spans="1:20">
      <c r="A37" s="477"/>
      <c r="B37" s="507"/>
      <c r="C37" s="480"/>
      <c r="D37" s="480"/>
      <c r="E37" s="483"/>
      <c r="F37" s="483"/>
      <c r="G37" s="483"/>
      <c r="H37" s="486"/>
      <c r="I37" s="489"/>
      <c r="J37" s="468"/>
      <c r="K37" s="471"/>
      <c r="L37" s="471"/>
      <c r="M37" s="474"/>
      <c r="N37" s="471"/>
      <c r="O37" s="465"/>
      <c r="P37" s="465"/>
      <c r="Q37" s="465"/>
      <c r="R37" s="465"/>
      <c r="S37" s="465"/>
      <c r="T37" s="465"/>
    </row>
    <row r="38" spans="1:20">
      <c r="A38" s="477"/>
      <c r="B38" s="507"/>
      <c r="C38" s="480"/>
      <c r="D38" s="480"/>
      <c r="E38" s="483"/>
      <c r="F38" s="483"/>
      <c r="G38" s="483"/>
      <c r="H38" s="486"/>
      <c r="I38" s="489"/>
      <c r="J38" s="468"/>
      <c r="K38" s="471"/>
      <c r="L38" s="471"/>
      <c r="M38" s="474"/>
      <c r="N38" s="471"/>
      <c r="O38" s="465"/>
      <c r="P38" s="465"/>
      <c r="Q38" s="465"/>
      <c r="R38" s="465"/>
      <c r="S38" s="465"/>
      <c r="T38" s="465"/>
    </row>
    <row r="39" spans="1:20" ht="278.25" customHeight="1" thickBot="1">
      <c r="A39" s="478"/>
      <c r="B39" s="508"/>
      <c r="C39" s="481"/>
      <c r="D39" s="481"/>
      <c r="E39" s="484"/>
      <c r="F39" s="484"/>
      <c r="G39" s="484"/>
      <c r="H39" s="487"/>
      <c r="I39" s="490"/>
      <c r="J39" s="469"/>
      <c r="K39" s="472"/>
      <c r="L39" s="472"/>
      <c r="M39" s="475"/>
      <c r="N39" s="472"/>
      <c r="O39" s="466"/>
      <c r="P39" s="466"/>
      <c r="Q39" s="466"/>
      <c r="R39" s="466"/>
      <c r="S39" s="466"/>
      <c r="T39" s="466"/>
    </row>
    <row r="40" spans="1:20">
      <c r="A40" s="476">
        <f>'Mapa Final'!A27</f>
        <v>5</v>
      </c>
      <c r="B40" s="462" t="str">
        <f>'Mapa Final'!B27</f>
        <v>Impacto ambiental adverso</v>
      </c>
      <c r="C40" s="479" t="str">
        <f>'Mapa Final'!C27</f>
        <v xml:space="preserve"> Afectación Ambiental</v>
      </c>
      <c r="D40" s="479"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40" s="482" t="str">
        <f>'Mapa Final'!E27</f>
        <v>Desconocimiento de los lineamientos ambientales y normatividad  ambiental vigente</v>
      </c>
      <c r="F40" s="482" t="str">
        <f>'Mapa Final'!F27</f>
        <v>Posibilidad de afectación ambiental debido al desconocimiento de las lineamientos ambientales y normatividad ambiental vigente</v>
      </c>
      <c r="G40" s="482" t="str">
        <f>'Mapa Final'!G27</f>
        <v>Eventos Ambientales Internos</v>
      </c>
      <c r="H40" s="485" t="str">
        <f>'Mapa Final'!I27</f>
        <v>Media</v>
      </c>
      <c r="I40" s="488" t="str">
        <f>'Mapa Final'!L27</f>
        <v>Moderado</v>
      </c>
      <c r="J40" s="467" t="str">
        <f>'Mapa Final'!N27</f>
        <v>Moderado</v>
      </c>
      <c r="K40" s="470" t="str">
        <f>'Mapa Final'!AA27</f>
        <v>Baja</v>
      </c>
      <c r="L40" s="470" t="str">
        <f>'Mapa Final'!AE27</f>
        <v>Moderado</v>
      </c>
      <c r="M40" s="473" t="str">
        <f>'Mapa Final'!AG27</f>
        <v>Moderado</v>
      </c>
      <c r="N40" s="470" t="str">
        <f>'Mapa Final'!AH27</f>
        <v>Reducir(mitigar)</v>
      </c>
      <c r="O40" s="464"/>
      <c r="P40" s="464"/>
      <c r="Q40" s="464"/>
      <c r="R40" s="464"/>
      <c r="S40" s="464"/>
      <c r="T40" s="464"/>
    </row>
    <row r="41" spans="1:20">
      <c r="A41" s="477"/>
      <c r="B41" s="507"/>
      <c r="C41" s="480"/>
      <c r="D41" s="480"/>
      <c r="E41" s="483"/>
      <c r="F41" s="483"/>
      <c r="G41" s="483"/>
      <c r="H41" s="486"/>
      <c r="I41" s="489"/>
      <c r="J41" s="468"/>
      <c r="K41" s="471"/>
      <c r="L41" s="471"/>
      <c r="M41" s="474"/>
      <c r="N41" s="471"/>
      <c r="O41" s="465"/>
      <c r="P41" s="465"/>
      <c r="Q41" s="465"/>
      <c r="R41" s="465"/>
      <c r="S41" s="465"/>
      <c r="T41" s="465"/>
    </row>
    <row r="42" spans="1:20">
      <c r="A42" s="477"/>
      <c r="B42" s="507"/>
      <c r="C42" s="480"/>
      <c r="D42" s="480"/>
      <c r="E42" s="483"/>
      <c r="F42" s="483"/>
      <c r="G42" s="483"/>
      <c r="H42" s="486"/>
      <c r="I42" s="489"/>
      <c r="J42" s="468"/>
      <c r="K42" s="471"/>
      <c r="L42" s="471"/>
      <c r="M42" s="474"/>
      <c r="N42" s="471"/>
      <c r="O42" s="465"/>
      <c r="P42" s="465"/>
      <c r="Q42" s="465"/>
      <c r="R42" s="465"/>
      <c r="S42" s="465"/>
      <c r="T42" s="465"/>
    </row>
    <row r="43" spans="1:20">
      <c r="A43" s="477"/>
      <c r="B43" s="507"/>
      <c r="C43" s="480"/>
      <c r="D43" s="480"/>
      <c r="E43" s="483"/>
      <c r="F43" s="483"/>
      <c r="G43" s="483"/>
      <c r="H43" s="486"/>
      <c r="I43" s="489"/>
      <c r="J43" s="468"/>
      <c r="K43" s="471"/>
      <c r="L43" s="471"/>
      <c r="M43" s="474"/>
      <c r="N43" s="471"/>
      <c r="O43" s="465"/>
      <c r="P43" s="465"/>
      <c r="Q43" s="465"/>
      <c r="R43" s="465"/>
      <c r="S43" s="465"/>
      <c r="T43" s="465"/>
    </row>
    <row r="44" spans="1:20" ht="15.75" thickBot="1">
      <c r="A44" s="478"/>
      <c r="B44" s="508"/>
      <c r="C44" s="481"/>
      <c r="D44" s="481"/>
      <c r="E44" s="484"/>
      <c r="F44" s="484"/>
      <c r="G44" s="484"/>
      <c r="H44" s="487"/>
      <c r="I44" s="490"/>
      <c r="J44" s="469"/>
      <c r="K44" s="472"/>
      <c r="L44" s="472"/>
      <c r="M44" s="475"/>
      <c r="N44" s="472"/>
      <c r="O44" s="466"/>
      <c r="P44" s="466"/>
      <c r="Q44" s="466"/>
      <c r="R44" s="466"/>
      <c r="S44" s="466"/>
      <c r="T44" s="466"/>
    </row>
    <row r="45" spans="1:20">
      <c r="A45" s="476">
        <f>'Mapa Final'!A31</f>
        <v>0</v>
      </c>
      <c r="B45" s="462">
        <f>'Mapa Final'!B31</f>
        <v>0</v>
      </c>
      <c r="C45" s="479">
        <f>'Mapa Final'!C31</f>
        <v>0</v>
      </c>
      <c r="D45" s="479">
        <f>'Mapa Final'!D31</f>
        <v>0</v>
      </c>
      <c r="E45" s="482">
        <f>'Mapa Final'!E31</f>
        <v>0</v>
      </c>
      <c r="F45" s="482">
        <f>'Mapa Final'!F31</f>
        <v>0</v>
      </c>
      <c r="G45" s="482">
        <f>'Mapa Final'!G31</f>
        <v>0</v>
      </c>
      <c r="H45" s="485" t="str">
        <f>'Mapa Final'!I31</f>
        <v>Muy Baja</v>
      </c>
      <c r="I45" s="488" t="b">
        <f>'Mapa Final'!L31</f>
        <v>0</v>
      </c>
      <c r="J45" s="467" t="e">
        <f>'Mapa Final'!N31</f>
        <v>#N/A</v>
      </c>
      <c r="K45" s="470" t="e">
        <f>'Mapa Final'!AA31</f>
        <v>#DIV/0!</v>
      </c>
      <c r="L45" s="470" t="e">
        <f>'Mapa Final'!AE31</f>
        <v>#DIV/0!</v>
      </c>
      <c r="M45" s="473" t="e">
        <f>'Mapa Final'!AG31</f>
        <v>#DIV/0!</v>
      </c>
      <c r="N45" s="470">
        <f>'Mapa Final'!AH31</f>
        <v>0</v>
      </c>
      <c r="O45" s="464"/>
      <c r="P45" s="464"/>
      <c r="Q45" s="464"/>
      <c r="R45" s="464"/>
      <c r="S45" s="464"/>
      <c r="T45" s="464"/>
    </row>
    <row r="46" spans="1:20">
      <c r="A46" s="477"/>
      <c r="B46" s="507"/>
      <c r="C46" s="480"/>
      <c r="D46" s="480"/>
      <c r="E46" s="483"/>
      <c r="F46" s="483"/>
      <c r="G46" s="483"/>
      <c r="H46" s="486"/>
      <c r="I46" s="489"/>
      <c r="J46" s="468"/>
      <c r="K46" s="471"/>
      <c r="L46" s="471"/>
      <c r="M46" s="474"/>
      <c r="N46" s="471"/>
      <c r="O46" s="465"/>
      <c r="P46" s="465"/>
      <c r="Q46" s="465"/>
      <c r="R46" s="465"/>
      <c r="S46" s="465"/>
      <c r="T46" s="465"/>
    </row>
    <row r="47" spans="1:20">
      <c r="A47" s="477"/>
      <c r="B47" s="507"/>
      <c r="C47" s="480"/>
      <c r="D47" s="480"/>
      <c r="E47" s="483"/>
      <c r="F47" s="483"/>
      <c r="G47" s="483"/>
      <c r="H47" s="486"/>
      <c r="I47" s="489"/>
      <c r="J47" s="468"/>
      <c r="K47" s="471"/>
      <c r="L47" s="471"/>
      <c r="M47" s="474"/>
      <c r="N47" s="471"/>
      <c r="O47" s="465"/>
      <c r="P47" s="465"/>
      <c r="Q47" s="465"/>
      <c r="R47" s="465"/>
      <c r="S47" s="465"/>
      <c r="T47" s="465"/>
    </row>
    <row r="48" spans="1:20">
      <c r="A48" s="477"/>
      <c r="B48" s="507"/>
      <c r="C48" s="480"/>
      <c r="D48" s="480"/>
      <c r="E48" s="483"/>
      <c r="F48" s="483"/>
      <c r="G48" s="483"/>
      <c r="H48" s="486"/>
      <c r="I48" s="489"/>
      <c r="J48" s="468"/>
      <c r="K48" s="471"/>
      <c r="L48" s="471"/>
      <c r="M48" s="474"/>
      <c r="N48" s="471"/>
      <c r="O48" s="465"/>
      <c r="P48" s="465"/>
      <c r="Q48" s="465"/>
      <c r="R48" s="465"/>
      <c r="S48" s="465"/>
      <c r="T48" s="465"/>
    </row>
    <row r="49" spans="1:20" ht="15.75" thickBot="1">
      <c r="A49" s="478"/>
      <c r="B49" s="508"/>
      <c r="C49" s="481"/>
      <c r="D49" s="481"/>
      <c r="E49" s="484"/>
      <c r="F49" s="484"/>
      <c r="G49" s="484"/>
      <c r="H49" s="487"/>
      <c r="I49" s="490"/>
      <c r="J49" s="469"/>
      <c r="K49" s="472"/>
      <c r="L49" s="472"/>
      <c r="M49" s="475"/>
      <c r="N49" s="472"/>
      <c r="O49" s="466"/>
      <c r="P49" s="466"/>
      <c r="Q49" s="466"/>
      <c r="R49" s="466"/>
      <c r="S49" s="466"/>
      <c r="T49" s="466"/>
    </row>
    <row r="50" spans="1:20">
      <c r="A50" s="476">
        <f>'Mapa Final'!A36</f>
        <v>0</v>
      </c>
      <c r="B50" s="462">
        <f>'Mapa Final'!B36</f>
        <v>0</v>
      </c>
      <c r="C50" s="479">
        <f>'Mapa Final'!C36</f>
        <v>0</v>
      </c>
      <c r="D50" s="479">
        <f>'Mapa Final'!D36</f>
        <v>0</v>
      </c>
      <c r="E50" s="482">
        <f>'Mapa Final'!E36</f>
        <v>0</v>
      </c>
      <c r="F50" s="482">
        <f>'Mapa Final'!F36</f>
        <v>0</v>
      </c>
      <c r="G50" s="482">
        <f>'Mapa Final'!G36</f>
        <v>0</v>
      </c>
      <c r="H50" s="485" t="str">
        <f>'Mapa Final'!I36</f>
        <v>Muy Baja</v>
      </c>
      <c r="I50" s="488" t="b">
        <f>'Mapa Final'!L36</f>
        <v>0</v>
      </c>
      <c r="J50" s="467" t="e">
        <f>'Mapa Final'!N36</f>
        <v>#N/A</v>
      </c>
      <c r="K50" s="470" t="e">
        <f>'Mapa Final'!AA36</f>
        <v>#DIV/0!</v>
      </c>
      <c r="L50" s="470" t="e">
        <f>'Mapa Final'!AE36</f>
        <v>#DIV/0!</v>
      </c>
      <c r="M50" s="473" t="e">
        <f>'Mapa Final'!AG36</f>
        <v>#DIV/0!</v>
      </c>
      <c r="N50" s="470">
        <f>'Mapa Final'!AH36</f>
        <v>0</v>
      </c>
      <c r="O50" s="464"/>
      <c r="P50" s="464"/>
      <c r="Q50" s="464"/>
      <c r="R50" s="464"/>
      <c r="S50" s="464"/>
      <c r="T50" s="464"/>
    </row>
    <row r="51" spans="1:20">
      <c r="A51" s="477"/>
      <c r="B51" s="507"/>
      <c r="C51" s="480"/>
      <c r="D51" s="480"/>
      <c r="E51" s="483"/>
      <c r="F51" s="483"/>
      <c r="G51" s="483"/>
      <c r="H51" s="486"/>
      <c r="I51" s="489"/>
      <c r="J51" s="468"/>
      <c r="K51" s="471"/>
      <c r="L51" s="471"/>
      <c r="M51" s="474"/>
      <c r="N51" s="471"/>
      <c r="O51" s="465"/>
      <c r="P51" s="465"/>
      <c r="Q51" s="465"/>
      <c r="R51" s="465"/>
      <c r="S51" s="465"/>
      <c r="T51" s="465"/>
    </row>
    <row r="52" spans="1:20">
      <c r="A52" s="477"/>
      <c r="B52" s="507"/>
      <c r="C52" s="480"/>
      <c r="D52" s="480"/>
      <c r="E52" s="483"/>
      <c r="F52" s="483"/>
      <c r="G52" s="483"/>
      <c r="H52" s="486"/>
      <c r="I52" s="489"/>
      <c r="J52" s="468"/>
      <c r="K52" s="471"/>
      <c r="L52" s="471"/>
      <c r="M52" s="474"/>
      <c r="N52" s="471"/>
      <c r="O52" s="465"/>
      <c r="P52" s="465"/>
      <c r="Q52" s="465"/>
      <c r="R52" s="465"/>
      <c r="S52" s="465"/>
      <c r="T52" s="465"/>
    </row>
    <row r="53" spans="1:20">
      <c r="A53" s="477"/>
      <c r="B53" s="507"/>
      <c r="C53" s="480"/>
      <c r="D53" s="480"/>
      <c r="E53" s="483"/>
      <c r="F53" s="483"/>
      <c r="G53" s="483"/>
      <c r="H53" s="486"/>
      <c r="I53" s="489"/>
      <c r="J53" s="468"/>
      <c r="K53" s="471"/>
      <c r="L53" s="471"/>
      <c r="M53" s="474"/>
      <c r="N53" s="471"/>
      <c r="O53" s="465"/>
      <c r="P53" s="465"/>
      <c r="Q53" s="465"/>
      <c r="R53" s="465"/>
      <c r="S53" s="465"/>
      <c r="T53" s="465"/>
    </row>
    <row r="54" spans="1:20" ht="15.75" thickBot="1">
      <c r="A54" s="478"/>
      <c r="B54" s="508"/>
      <c r="C54" s="481"/>
      <c r="D54" s="481"/>
      <c r="E54" s="484"/>
      <c r="F54" s="484"/>
      <c r="G54" s="484"/>
      <c r="H54" s="487"/>
      <c r="I54" s="490"/>
      <c r="J54" s="469"/>
      <c r="K54" s="472"/>
      <c r="L54" s="472"/>
      <c r="M54" s="475"/>
      <c r="N54" s="472"/>
      <c r="O54" s="466"/>
      <c r="P54" s="466"/>
      <c r="Q54" s="466"/>
      <c r="R54" s="466"/>
      <c r="S54" s="466"/>
      <c r="T54" s="466"/>
    </row>
    <row r="55" spans="1:20">
      <c r="A55" s="476">
        <f>'Mapa Final'!A41</f>
        <v>0</v>
      </c>
      <c r="B55" s="462">
        <f>'Mapa Final'!B41</f>
        <v>0</v>
      </c>
      <c r="C55" s="479">
        <f>'Mapa Final'!C41</f>
        <v>0</v>
      </c>
      <c r="D55" s="479">
        <f>'Mapa Final'!D41</f>
        <v>0</v>
      </c>
      <c r="E55" s="482">
        <f>'Mapa Final'!E41</f>
        <v>0</v>
      </c>
      <c r="F55" s="482">
        <f>'Mapa Final'!F41</f>
        <v>0</v>
      </c>
      <c r="G55" s="482">
        <f>'Mapa Final'!G41</f>
        <v>0</v>
      </c>
      <c r="H55" s="485" t="str">
        <f>'Mapa Final'!I41</f>
        <v>Muy Baja</v>
      </c>
      <c r="I55" s="488" t="b">
        <f>'Mapa Final'!L41</f>
        <v>0</v>
      </c>
      <c r="J55" s="467" t="e">
        <f>'Mapa Final'!N41</f>
        <v>#N/A</v>
      </c>
      <c r="K55" s="470" t="e">
        <f>'Mapa Final'!AA41</f>
        <v>#DIV/0!</v>
      </c>
      <c r="L55" s="470" t="e">
        <f>'Mapa Final'!AE41</f>
        <v>#DIV/0!</v>
      </c>
      <c r="M55" s="473" t="e">
        <f>'Mapa Final'!AG41</f>
        <v>#DIV/0!</v>
      </c>
      <c r="N55" s="470">
        <f>'Mapa Final'!AH41</f>
        <v>0</v>
      </c>
      <c r="O55" s="464"/>
      <c r="P55" s="464"/>
      <c r="Q55" s="464"/>
      <c r="R55" s="464"/>
      <c r="S55" s="464"/>
      <c r="T55" s="464"/>
    </row>
    <row r="56" spans="1:20">
      <c r="A56" s="477"/>
      <c r="B56" s="507"/>
      <c r="C56" s="480"/>
      <c r="D56" s="480"/>
      <c r="E56" s="483"/>
      <c r="F56" s="483"/>
      <c r="G56" s="483"/>
      <c r="H56" s="486"/>
      <c r="I56" s="489"/>
      <c r="J56" s="468"/>
      <c r="K56" s="471"/>
      <c r="L56" s="471"/>
      <c r="M56" s="474"/>
      <c r="N56" s="471"/>
      <c r="O56" s="465"/>
      <c r="P56" s="465"/>
      <c r="Q56" s="465"/>
      <c r="R56" s="465"/>
      <c r="S56" s="465"/>
      <c r="T56" s="465"/>
    </row>
    <row r="57" spans="1:20">
      <c r="A57" s="477"/>
      <c r="B57" s="507"/>
      <c r="C57" s="480"/>
      <c r="D57" s="480"/>
      <c r="E57" s="483"/>
      <c r="F57" s="483"/>
      <c r="G57" s="483"/>
      <c r="H57" s="486"/>
      <c r="I57" s="489"/>
      <c r="J57" s="468"/>
      <c r="K57" s="471"/>
      <c r="L57" s="471"/>
      <c r="M57" s="474"/>
      <c r="N57" s="471"/>
      <c r="O57" s="465"/>
      <c r="P57" s="465"/>
      <c r="Q57" s="465"/>
      <c r="R57" s="465"/>
      <c r="S57" s="465"/>
      <c r="T57" s="465"/>
    </row>
    <row r="58" spans="1:20">
      <c r="A58" s="477"/>
      <c r="B58" s="507"/>
      <c r="C58" s="480"/>
      <c r="D58" s="480"/>
      <c r="E58" s="483"/>
      <c r="F58" s="483"/>
      <c r="G58" s="483"/>
      <c r="H58" s="486"/>
      <c r="I58" s="489"/>
      <c r="J58" s="468"/>
      <c r="K58" s="471"/>
      <c r="L58" s="471"/>
      <c r="M58" s="474"/>
      <c r="N58" s="471"/>
      <c r="O58" s="465"/>
      <c r="P58" s="465"/>
      <c r="Q58" s="465"/>
      <c r="R58" s="465"/>
      <c r="S58" s="465"/>
      <c r="T58" s="465"/>
    </row>
    <row r="59" spans="1:20" ht="15.75" thickBot="1">
      <c r="A59" s="478"/>
      <c r="B59" s="508"/>
      <c r="C59" s="481"/>
      <c r="D59" s="481"/>
      <c r="E59" s="484"/>
      <c r="F59" s="484"/>
      <c r="G59" s="484"/>
      <c r="H59" s="487"/>
      <c r="I59" s="490"/>
      <c r="J59" s="469"/>
      <c r="K59" s="472"/>
      <c r="L59" s="472"/>
      <c r="M59" s="475"/>
      <c r="N59" s="472"/>
      <c r="O59" s="466"/>
      <c r="P59" s="466"/>
      <c r="Q59" s="466"/>
      <c r="R59" s="466"/>
      <c r="S59" s="466"/>
      <c r="T59" s="466"/>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Comite Calidad - Medellín - Seccional Medellín</cp:lastModifiedBy>
  <cp:revision/>
  <dcterms:created xsi:type="dcterms:W3CDTF">2021-04-16T16:11:31Z</dcterms:created>
  <dcterms:modified xsi:type="dcterms:W3CDTF">2021-11-05T19:55:53Z</dcterms:modified>
  <cp:category/>
  <cp:contentStatus/>
</cp:coreProperties>
</file>